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F:\APOYO FACTURACION\INFORMES 2025\OTROS\11. NOVIEMBRE\Proposición 1269-2025\"/>
    </mc:Choice>
  </mc:AlternateContent>
  <xr:revisionPtr revIDLastSave="0" documentId="8_{89FDDEC0-0E8A-41C3-91BC-7D72C4FE9B96}" xr6:coauthVersionLast="47" xr6:coauthVersionMax="47" xr10:uidLastSave="{00000000-0000-0000-0000-000000000000}"/>
  <bookViews>
    <workbookView xWindow="-120" yWindow="-120" windowWidth="29040" windowHeight="15720" xr2:uid="{3BC40EDB-D35B-49AE-A727-A41FE85A0F5F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0" i="1" l="1"/>
  <c r="J70" i="1"/>
  <c r="I70" i="1"/>
  <c r="H70" i="1"/>
  <c r="G70" i="1"/>
  <c r="F70" i="1"/>
  <c r="E70" i="1"/>
  <c r="D70" i="1"/>
  <c r="L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M69" i="1" l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70" i="1" l="1"/>
</calcChain>
</file>

<file path=xl/sharedStrings.xml><?xml version="1.0" encoding="utf-8"?>
<sst xmlns="http://schemas.openxmlformats.org/spreadsheetml/2006/main" count="16" uniqueCount="16">
  <si>
    <t xml:space="preserve">NIT ENTIDAD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</si>
  <si>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</si>
  <si>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</si>
  <si>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</si>
  <si>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</si>
  <si>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</si>
  <si>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</si>
  <si>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</si>
  <si>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</si>
  <si>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</si>
  <si>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</si>
  <si>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>ENTIDAD</t>
  </si>
  <si>
    <t>TOTAL GENERAL</t>
  </si>
  <si>
    <t>SUBRED INTEGRADA DE SERVICIOS DE SALUD CENTRO ORIENTE E.S.E.</t>
  </si>
  <si>
    <t xml:space="preserve">ÁREA DE FACTURACIÓN </t>
  </si>
  <si>
    <t xml:space="preserve"> INFORME DE FACTURACIÓN PENDIENTE POR RADICAR POR ENTIDAD A 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</si>
</sst>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7">
    <xf numFmtId="0" fontId="0" fillId="0" borderId="0" xfId="0"/>
    <xf numFmtId="0" fontId="0" fillId="0" borderId="1" xfId="0" applyBorder="1"/>
    <xf numFmtId="165" fontId="0" fillId="0" borderId="1" xfId="1" applyNumberFormat="1" applyFont="1" applyBorder="1"/>
    <xf numFmtId="165" fontId="2" fillId="0" borderId="3" xfId="1" applyNumberFormat="1" applyFont="1" applyBorder="1"/>
    <xf numFmtId="0" fontId="0" fillId="0" borderId="5" xfId="0" applyBorder="1"/>
    <xf numFmtId="165" fontId="0" fillId="0" borderId="5" xfId="1" applyNumberFormat="1" applyFont="1" applyBorder="1"/>
    <xf numFmtId="165" fontId="2" fillId="0" borderId="6" xfId="1" applyNumberFormat="1" applyFont="1" applyBorder="1"/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5" fontId="2" fillId="2" borderId="9" xfId="1" applyNumberFormat="1" applyFont="1" applyFill="1" applyBorder="1" applyAlignment="1">
      <alignment horizontal="center"/>
    </xf>
    <xf numFmtId="165" fontId="1" fillId="2" borderId="8" xfId="1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49C47BEB-AD44-4957-B1FA-BD6282A0C6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APOYO%20FACTURACION\INFORMES%202025\INFORME%20FACTURACION%20DIARIA\Tabla%20I%20-%20Planes%20de%20Beneficio.xlsx" TargetMode="External"/><Relationship Id="rId1" Type="http://schemas.openxmlformats.org/officeDocument/2006/relationships/externalLinkPath" Target="/APOYO%20FACTURACION/INFORMES%202025/INFORME%20FACTURACION%20DIARIA/Tabla%20I%20-%20Planes%20de%20Benefic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B"/>
    </sheetNames>
    <sheetDataSet>
      <sheetData sheetId="0">
        <row r="1">
          <cell r="C1" t="str">
            <v>ContratoNit</v>
          </cell>
          <cell r="D1" t="str">
            <v>Plan Código Unificado</v>
          </cell>
          <cell r="E1" t="str">
            <v>ENTIDAD</v>
          </cell>
          <cell r="F1" t="str">
            <v>Entidad</v>
          </cell>
          <cell r="G1" t="str">
            <v>REGIMEN</v>
          </cell>
        </row>
        <row r="2">
          <cell r="C2">
            <v>999999999</v>
          </cell>
          <cell r="D2">
            <v>999</v>
          </cell>
          <cell r="E2" t="str">
            <v>PARTICULAR</v>
          </cell>
          <cell r="F2" t="str">
            <v>PARTICULAR</v>
          </cell>
          <cell r="G2" t="str">
            <v>PARTICULAR</v>
          </cell>
        </row>
        <row r="3">
          <cell r="C3">
            <v>999999999</v>
          </cell>
          <cell r="D3">
            <v>15000</v>
          </cell>
          <cell r="E3" t="str">
            <v>TRIAGE</v>
          </cell>
          <cell r="F3" t="str">
            <v>CONSULTA CONTROL</v>
          </cell>
          <cell r="G3" t="str">
            <v>TRIAGE</v>
          </cell>
        </row>
        <row r="4">
          <cell r="C4">
            <v>999999999</v>
          </cell>
          <cell r="D4">
            <v>15700</v>
          </cell>
          <cell r="E4" t="str">
            <v>PARTICULAR</v>
          </cell>
          <cell r="F4" t="str">
            <v>PRUEBA VIRUELA</v>
          </cell>
          <cell r="G4" t="str">
            <v>PRUEBA VIRUELA</v>
          </cell>
        </row>
        <row r="5">
          <cell r="C5">
            <v>860002183</v>
          </cell>
          <cell r="D5" t="str">
            <v>AR001</v>
          </cell>
          <cell r="E5" t="str">
            <v>AXA COLPATRIA SEGUROS DE VIDA SA</v>
          </cell>
          <cell r="F5" t="str">
            <v>AXA COLPATRIA SEGUROS DE VIDA SA</v>
          </cell>
          <cell r="G5" t="str">
            <v>ARL</v>
          </cell>
        </row>
        <row r="6">
          <cell r="C6">
            <v>860002503</v>
          </cell>
          <cell r="D6" t="str">
            <v>AR002</v>
          </cell>
          <cell r="E6" t="str">
            <v>COMPAÑIA DE SEGUROS BOLIVAR SA</v>
          </cell>
          <cell r="F6" t="str">
            <v>COMPAÑIA DE SEGUROS BOLIVAR SA</v>
          </cell>
          <cell r="G6" t="str">
            <v>ARL</v>
          </cell>
        </row>
        <row r="7">
          <cell r="C7">
            <v>830008686</v>
          </cell>
          <cell r="D7" t="str">
            <v>AR003</v>
          </cell>
          <cell r="E7" t="str">
            <v>LA EQUIDAD SEGUROS DE VIDA</v>
          </cell>
          <cell r="F7" t="str">
            <v>LA EQUIDAD SEGUROS DE VIDA</v>
          </cell>
          <cell r="G7" t="str">
            <v>ARL</v>
          </cell>
        </row>
        <row r="8">
          <cell r="C8">
            <v>860011153</v>
          </cell>
          <cell r="D8" t="str">
            <v>AR005</v>
          </cell>
          <cell r="E8" t="str">
            <v>POSITIVA COMPAÑIA DE SEGUROS SA</v>
          </cell>
          <cell r="F8" t="str">
            <v>POSITIVA COMPAÑIA DE SEGUROS SA</v>
          </cell>
          <cell r="G8" t="str">
            <v>ARL</v>
          </cell>
        </row>
        <row r="9">
          <cell r="C9">
            <v>890903790</v>
          </cell>
          <cell r="D9" t="str">
            <v>AR012</v>
          </cell>
          <cell r="E9" t="str">
            <v xml:space="preserve">SURAMERICANA SEGUROS DE VIDA </v>
          </cell>
          <cell r="F9" t="str">
            <v>SEGUROS DE RIESGOS LABORALES SURAMERICANA SA</v>
          </cell>
          <cell r="G9" t="str">
            <v>ARL</v>
          </cell>
        </row>
        <row r="10">
          <cell r="C10">
            <v>890903790</v>
          </cell>
          <cell r="D10" t="str">
            <v>AR013</v>
          </cell>
          <cell r="E10" t="str">
            <v xml:space="preserve">SURAMERICANA SEGUROS DE VIDA </v>
          </cell>
          <cell r="F10" t="str">
            <v>SEGUROS DE RIESGOS LABORALES SURAMERICANA SA</v>
          </cell>
          <cell r="G10" t="str">
            <v>ARL</v>
          </cell>
        </row>
        <row r="11">
          <cell r="C11">
            <v>860011153</v>
          </cell>
          <cell r="D11" t="str">
            <v>AR014</v>
          </cell>
          <cell r="E11" t="str">
            <v>POSITIVA COMPAÑIA DE SEGUROS SA</v>
          </cell>
          <cell r="F11" t="str">
            <v>POSITIVA COMPAÑIA DE SEGUROS SA</v>
          </cell>
          <cell r="G11" t="str">
            <v>ARL</v>
          </cell>
        </row>
        <row r="12">
          <cell r="C12">
            <v>860524654</v>
          </cell>
          <cell r="D12" t="str">
            <v>AS002</v>
          </cell>
          <cell r="E12" t="str">
            <v>ASEGURADORA SOLIDARIA DE COLOMBIA</v>
          </cell>
          <cell r="F12" t="str">
            <v>ASEGURADORA SOLIDARIA DE COLOMBIA</v>
          </cell>
          <cell r="G12" t="str">
            <v>ASEGURADORA (SOAT)</v>
          </cell>
        </row>
        <row r="13">
          <cell r="C13">
            <v>860002184</v>
          </cell>
          <cell r="D13" t="str">
            <v>AS003</v>
          </cell>
          <cell r="E13" t="str">
            <v>AXA COLPATRIA SEGUROS SA</v>
          </cell>
          <cell r="F13" t="str">
            <v>AXA COLPATRIA SEGUROS SA</v>
          </cell>
          <cell r="G13" t="str">
            <v>ASEGURADORA (SOAT)</v>
          </cell>
        </row>
        <row r="14">
          <cell r="C14">
            <v>860028415</v>
          </cell>
          <cell r="D14" t="str">
            <v>AS006</v>
          </cell>
          <cell r="E14" t="str">
            <v xml:space="preserve">LA EQUIDAD SEGUROS </v>
          </cell>
          <cell r="F14" t="str">
            <v>LA EQUIDAD SEGUROS GENERALES ORGANISMO COOPERATIVO LA EQUIDAD</v>
          </cell>
          <cell r="G14" t="str">
            <v>ASEGURADORA (SOAT)</v>
          </cell>
        </row>
        <row r="15">
          <cell r="C15">
            <v>860002400</v>
          </cell>
          <cell r="D15" t="str">
            <v>AS007</v>
          </cell>
          <cell r="E15" t="str">
            <v>LA PREVISORA SA COMPAÑIA DE SEGUROS</v>
          </cell>
          <cell r="F15" t="str">
            <v>LA PREVISORA SA COMPAÑIA DE SEGUROS</v>
          </cell>
          <cell r="G15" t="str">
            <v>ASEGURADORA (SOAT)</v>
          </cell>
        </row>
        <row r="16">
          <cell r="C16">
            <v>860039988</v>
          </cell>
          <cell r="D16" t="str">
            <v>AS008</v>
          </cell>
          <cell r="E16" t="str">
            <v>LIBERTY SEGUROS SA</v>
          </cell>
          <cell r="F16" t="str">
            <v>LIBERTY SEGUROS SA</v>
          </cell>
          <cell r="G16" t="str">
            <v>ASEGURADORA (SOAT)</v>
          </cell>
        </row>
        <row r="17">
          <cell r="C17">
            <v>891700037</v>
          </cell>
          <cell r="D17" t="str">
            <v>AS009</v>
          </cell>
          <cell r="E17" t="str">
            <v>MAPFRE SEGUROS</v>
          </cell>
          <cell r="F17" t="str">
            <v>MAPFRE SEGUROS GENERALES DE COLOMBIA SA</v>
          </cell>
          <cell r="G17" t="str">
            <v>ASEGURADORA (SOAT)</v>
          </cell>
        </row>
        <row r="18">
          <cell r="C18">
            <v>860037013</v>
          </cell>
          <cell r="D18" t="str">
            <v>AS010</v>
          </cell>
          <cell r="E18" t="str">
            <v>MUNDIAL DE SEGUROS SA</v>
          </cell>
          <cell r="F18" t="str">
            <v>MUNDIAL DE SEGUROS SA</v>
          </cell>
          <cell r="G18" t="str">
            <v>ASEGURADORA (SOAT)</v>
          </cell>
        </row>
        <row r="19">
          <cell r="C19">
            <v>860002180</v>
          </cell>
          <cell r="D19" t="str">
            <v>AS012</v>
          </cell>
          <cell r="E19" t="str">
            <v>SEGUROS COMERCIALES BOLIVAR SA</v>
          </cell>
          <cell r="F19" t="str">
            <v>SEGUROS COMERCIALES BOLIVAR SA</v>
          </cell>
          <cell r="G19" t="str">
            <v>ASEGURADORA (SOAT)</v>
          </cell>
        </row>
        <row r="20">
          <cell r="C20">
            <v>860009578</v>
          </cell>
          <cell r="D20" t="str">
            <v>AS013</v>
          </cell>
          <cell r="E20" t="str">
            <v>SEGUROS DEL ESTADO SA</v>
          </cell>
          <cell r="F20" t="str">
            <v>SEGUROS DEL ESTADO SA- UVT</v>
          </cell>
          <cell r="G20" t="str">
            <v>ASEGURADORA (SOAT)</v>
          </cell>
        </row>
        <row r="21">
          <cell r="C21">
            <v>890903407</v>
          </cell>
          <cell r="D21" t="str">
            <v>AS014</v>
          </cell>
          <cell r="E21" t="str">
            <v>SEGUROS GENERALES SURAMERICANA S A</v>
          </cell>
          <cell r="F21" t="str">
            <v>SEGUROS GENERALES SURAMERICANA S A</v>
          </cell>
          <cell r="G21" t="str">
            <v>ASEGURADORA (SOAT)</v>
          </cell>
        </row>
        <row r="22">
          <cell r="C22">
            <v>444444446</v>
          </cell>
          <cell r="D22" t="str">
            <v>AS016</v>
          </cell>
          <cell r="E22" t="str">
            <v>ASSISTANCE SERVICES OF THE AMERICAS</v>
          </cell>
          <cell r="F22" t="str">
            <v>ASSISTANCE SERVICES OF THE AMERICAS</v>
          </cell>
          <cell r="G22" t="str">
            <v>ASEGURADORA (SOAT)</v>
          </cell>
        </row>
        <row r="23">
          <cell r="C23">
            <v>800250596</v>
          </cell>
          <cell r="D23" t="str">
            <v>CD001</v>
          </cell>
          <cell r="E23" t="str">
            <v>FUNDACION ESCUELA DE CAPACITACION COLOMBIA FUNCA</v>
          </cell>
          <cell r="F23" t="str">
            <v>FUNDACION ESCUELA DE CAPACITACION COLOMBIA FUNCA</v>
          </cell>
          <cell r="G23" t="str">
            <v>CONVENIO DOCENTE ASISTENCIAL</v>
          </cell>
        </row>
        <row r="24">
          <cell r="C24">
            <v>860013720</v>
          </cell>
          <cell r="D24" t="str">
            <v>CD002</v>
          </cell>
          <cell r="E24" t="str">
            <v>PONTIFICIA UNIVERSIDAD JAVERIANA</v>
          </cell>
          <cell r="F24" t="str">
            <v>PONTIFICIA UNIVERSIDAD JAVERIANA</v>
          </cell>
          <cell r="G24" t="str">
            <v>CONVENIO DOCENTE ASISTENCIAL</v>
          </cell>
        </row>
        <row r="25">
          <cell r="C25">
            <v>860403721</v>
          </cell>
          <cell r="D25" t="str">
            <v>CD003</v>
          </cell>
          <cell r="E25" t="str">
            <v>UNIVERSIDAD DE CIENCIAS APLICADAS Y AMBIENTALES UDCA</v>
          </cell>
          <cell r="F25" t="str">
            <v>UNIVERSIDAD DE CIENCIAS APLICADAS Y AMBIENTALES UDCA</v>
          </cell>
          <cell r="G25" t="str">
            <v>CONVENIO DOCENTE ASISTENCIAL</v>
          </cell>
        </row>
        <row r="26">
          <cell r="C26">
            <v>830007606</v>
          </cell>
          <cell r="D26" t="str">
            <v>CD007</v>
          </cell>
          <cell r="E26" t="str">
            <v>ESCUELA DE SALUD SAN PEDRO CLAVER</v>
          </cell>
          <cell r="F26" t="str">
            <v>ESCUELA DE SALUD SAN PEDRO CLAVER</v>
          </cell>
          <cell r="G26" t="str">
            <v>CONVENIO DOCENTE ASISTENCIAL</v>
          </cell>
        </row>
        <row r="27">
          <cell r="C27">
            <v>860503634</v>
          </cell>
          <cell r="D27" t="str">
            <v>CD010</v>
          </cell>
          <cell r="E27" t="str">
            <v>FUNDACION UNIVERSITARIA SAN MARTIN</v>
          </cell>
          <cell r="F27" t="str">
            <v>FUNDACION UNIVERSITARIA SAN MARTIN</v>
          </cell>
          <cell r="G27" t="str">
            <v>CONVENIO DOCENTE ASISTENCIAL</v>
          </cell>
        </row>
        <row r="28">
          <cell r="C28">
            <v>860013798</v>
          </cell>
          <cell r="D28" t="str">
            <v>CD012</v>
          </cell>
          <cell r="E28" t="str">
            <v>UNIVERSIDAD LIBRE</v>
          </cell>
          <cell r="F28" t="str">
            <v>UNIVERSIDAD LIBRE</v>
          </cell>
          <cell r="G28" t="str">
            <v>CONVENIO DOCENTE ASISTENCIAL</v>
          </cell>
        </row>
        <row r="29">
          <cell r="C29">
            <v>800225340</v>
          </cell>
          <cell r="D29" t="str">
            <v>CD014</v>
          </cell>
          <cell r="E29" t="str">
            <v>FUNDACION UNIVERSITARIA CIENCIAS DE LA SALUD</v>
          </cell>
          <cell r="F29" t="str">
            <v>UNIVERSIDAD MILITAR NUEVA GRANADA</v>
          </cell>
          <cell r="G29" t="str">
            <v>CONVENIO DOCENTE ASISTENCIAL</v>
          </cell>
        </row>
        <row r="30">
          <cell r="C30">
            <v>800167160</v>
          </cell>
          <cell r="D30" t="str">
            <v>CD017</v>
          </cell>
          <cell r="E30" t="str">
            <v>ESAE ESCUELA DE AUX DE ENFERMERÍA</v>
          </cell>
          <cell r="F30" t="str">
            <v>ESAE ESCUELA DE AUX DE ENFERMERÍA</v>
          </cell>
          <cell r="G30" t="str">
            <v>CONVENIO DOCENTE ASISTENCIAL</v>
          </cell>
        </row>
        <row r="31">
          <cell r="C31">
            <v>860503837</v>
          </cell>
          <cell r="D31" t="str">
            <v>CD018</v>
          </cell>
          <cell r="E31" t="str">
            <v>CORPORACION UNIVERSITARIA IBEROAMERICANA</v>
          </cell>
          <cell r="F31" t="str">
            <v>CORPORACION UNIVERSITARIA IBEROAMERICANA</v>
          </cell>
          <cell r="G31" t="str">
            <v>CONVENIO DOCENTE ASISTENCIAL</v>
          </cell>
        </row>
        <row r="32">
          <cell r="C32">
            <v>890801063</v>
          </cell>
          <cell r="D32" t="str">
            <v>CD020</v>
          </cell>
          <cell r="E32" t="str">
            <v>UNIVERSIDAD DE CALDAS</v>
          </cell>
          <cell r="F32" t="str">
            <v>UNIVERSIDAD DE CALDAS</v>
          </cell>
          <cell r="G32" t="str">
            <v>CONVENIO DOCENTE ASISTENCIAL</v>
          </cell>
        </row>
        <row r="33">
          <cell r="C33">
            <v>860033418</v>
          </cell>
          <cell r="D33" t="str">
            <v>CD029</v>
          </cell>
          <cell r="E33" t="str">
            <v>CEFAP DE LA CARACAS</v>
          </cell>
          <cell r="F33" t="str">
            <v>CEFAP DE LA CARACAS</v>
          </cell>
          <cell r="G33" t="str">
            <v>CONVENIO DOCENTE ASISTENCIAL</v>
          </cell>
        </row>
        <row r="34">
          <cell r="C34">
            <v>800216673</v>
          </cell>
          <cell r="D34" t="str">
            <v>CD031</v>
          </cell>
          <cell r="E34" t="str">
            <v>INSTITUTO COLOMBIANO DE APRENDIZAJE S.C.A</v>
          </cell>
          <cell r="F34" t="str">
            <v>INCAP SAS- INSTITUTO COLOMBIANO DE APRENDIZAJE</v>
          </cell>
          <cell r="G34" t="str">
            <v>CONVENIO DOCENTE ASISTENCIAL</v>
          </cell>
        </row>
        <row r="35">
          <cell r="C35">
            <v>830015970</v>
          </cell>
          <cell r="D35" t="str">
            <v>CD034</v>
          </cell>
          <cell r="E35" t="str">
            <v>CAMPO ALTO - ACESALUD S.A.</v>
          </cell>
          <cell r="F35" t="str">
            <v>CAMPO ALTO - ACESALUD S.A.</v>
          </cell>
          <cell r="G35" t="str">
            <v>CONVENIO DOCENTE ASISTENCIAL</v>
          </cell>
        </row>
        <row r="36">
          <cell r="C36">
            <v>860035356</v>
          </cell>
          <cell r="D36" t="str">
            <v>CD036</v>
          </cell>
          <cell r="E36" t="str">
            <v>FUNDACIÓN TECNOLOGICA AUTONOMA DE BOGOTÁ FABA</v>
          </cell>
          <cell r="F36" t="str">
            <v>FUNDACIÓN TECNOLOGICA AUTONOMA DE BOGOTÁ FABA</v>
          </cell>
          <cell r="G36" t="str">
            <v>CONVENIO DOCENTE ASISTENCIAL</v>
          </cell>
        </row>
        <row r="37">
          <cell r="C37">
            <v>592603930</v>
          </cell>
          <cell r="D37" t="str">
            <v>CD041</v>
          </cell>
          <cell r="E37" t="str">
            <v>EXACTECH INC</v>
          </cell>
          <cell r="F37" t="str">
            <v>EXACTECH INC</v>
          </cell>
          <cell r="G37" t="str">
            <v>CONVENIO DOCENTE ASISTENCIAL</v>
          </cell>
        </row>
        <row r="38">
          <cell r="C38">
            <v>860007759</v>
          </cell>
          <cell r="D38" t="str">
            <v>CD042</v>
          </cell>
          <cell r="E38" t="str">
            <v>COLEGIO MAYOR NUESTRA SEÑORA DEL ROSARIO</v>
          </cell>
          <cell r="F38" t="str">
            <v>COLEGIO MAYOR NUESTRA SEÑORA DEL ROSARIO</v>
          </cell>
          <cell r="G38" t="str">
            <v>CONVENIO DOCENTE ASISTENCIAL</v>
          </cell>
        </row>
        <row r="39">
          <cell r="C39">
            <v>860066789</v>
          </cell>
          <cell r="D39" t="str">
            <v>CD043</v>
          </cell>
          <cell r="E39" t="str">
            <v>UNIVERSIDAD EL BOSQUE</v>
          </cell>
          <cell r="F39" t="str">
            <v>UNIVERSIDAD EL BOSQUE</v>
          </cell>
          <cell r="G39" t="str">
            <v>CONVENIO DOCENTE ASISTENCIAL</v>
          </cell>
        </row>
        <row r="40">
          <cell r="C40">
            <v>116288652</v>
          </cell>
          <cell r="D40" t="str">
            <v>CD048</v>
          </cell>
          <cell r="E40" t="str">
            <v>AO DOCUMENTATION AND PUBLISHING FUNDATION</v>
          </cell>
          <cell r="F40" t="str">
            <v>AO DOCUMENTATION AND PUBLISHING FUNDATION</v>
          </cell>
          <cell r="G40" t="str">
            <v>CONVENIO DE INVESTIGACIÓN</v>
          </cell>
        </row>
        <row r="41">
          <cell r="C41">
            <v>899999316</v>
          </cell>
          <cell r="D41" t="str">
            <v>CD052</v>
          </cell>
          <cell r="E41" t="str">
            <v>FONDO FINANCIERO DE PROYECTOS DE DESARROLLO FONADE</v>
          </cell>
          <cell r="F41" t="str">
            <v>EMPRESA NACIONAL PROMOTORA DE DESARROLLO TERRITORIA - ENTERRITORIO</v>
          </cell>
          <cell r="G41" t="str">
            <v>OTROS SERVICIOS DE SALUD</v>
          </cell>
        </row>
        <row r="42">
          <cell r="C42">
            <v>900944189</v>
          </cell>
          <cell r="D42" t="str">
            <v>CD056</v>
          </cell>
          <cell r="E42" t="str">
            <v>HUBPHARMA S.A.S</v>
          </cell>
          <cell r="F42" t="str">
            <v>HUBPHARMA S.A.S</v>
          </cell>
          <cell r="G42" t="str">
            <v>CONVENIO DOCENTE ASISTENCIAL</v>
          </cell>
        </row>
        <row r="43">
          <cell r="C43">
            <v>901037916</v>
          </cell>
          <cell r="D43" t="str">
            <v>EC003</v>
          </cell>
          <cell r="E43" t="str">
            <v>ADRES ECAT</v>
          </cell>
          <cell r="F43" t="str">
            <v>ADRES ECAT</v>
          </cell>
          <cell r="G43" t="str">
            <v>ECAT (ADRES)</v>
          </cell>
        </row>
        <row r="44">
          <cell r="C44">
            <v>900971006</v>
          </cell>
          <cell r="D44" t="str">
            <v>ES040</v>
          </cell>
          <cell r="E44" t="str">
            <v>SUBRED INTEGRADA DE SERVICIOS DE SALUD NORTE E.S.E</v>
          </cell>
          <cell r="F44" t="str">
            <v>SUBRED INTEGRADA DE SERVICIOS DE SALUD NORTE E.S.E</v>
          </cell>
          <cell r="G44" t="str">
            <v>IPS PÚBLICA</v>
          </cell>
        </row>
        <row r="45">
          <cell r="C45">
            <v>900958564</v>
          </cell>
          <cell r="D45" t="str">
            <v>ES041</v>
          </cell>
          <cell r="E45" t="str">
            <v>SUBRED INTEGRADA DE SERVICIOS DE SALUD SUR E.S.E.</v>
          </cell>
          <cell r="F45" t="str">
            <v>SUBRED INTEGRADA DE SERVICIOS DE SALUD SUR E.S.E.</v>
          </cell>
          <cell r="G45" t="str">
            <v>IPS PÚBLICA</v>
          </cell>
        </row>
        <row r="46">
          <cell r="C46">
            <v>900959048</v>
          </cell>
          <cell r="D46" t="str">
            <v>ES042</v>
          </cell>
          <cell r="E46" t="str">
            <v>SUBRED INTEGRADA DE SERVICIOS DE SALUD SUR  OCCIDENTE  E S E</v>
          </cell>
          <cell r="F46" t="str">
            <v>SUBRED INTEGRADA DE SERVICIOS DE SALUD SUR  OCCIDENTE  E S E</v>
          </cell>
          <cell r="G46" t="str">
            <v>IPS PÚBLICA</v>
          </cell>
        </row>
        <row r="47">
          <cell r="C47">
            <v>900959048</v>
          </cell>
          <cell r="D47" t="str">
            <v>ES046</v>
          </cell>
          <cell r="E47" t="str">
            <v>SUBRED INTEGRADA DE SERVICIOS DE SALUD SUR  OCCIDENTE  E S E</v>
          </cell>
          <cell r="F47" t="str">
            <v>SUBRED INTEGRADA DE SERVICIOS DE SALUD SUR  OCCIDENTE  E S E</v>
          </cell>
          <cell r="G47" t="str">
            <v>IPS PÚBLICA</v>
          </cell>
        </row>
        <row r="48">
          <cell r="C48">
            <v>891800498</v>
          </cell>
          <cell r="D48" t="str">
            <v>ET010</v>
          </cell>
          <cell r="E48" t="str">
            <v>SECRETARIA DE SALUD DE BOYACA</v>
          </cell>
          <cell r="F48" t="str">
            <v>SECRETARIA DE SALUD DE BOYACA</v>
          </cell>
          <cell r="G48" t="str">
            <v>ENTE TERRITORIAL</v>
          </cell>
        </row>
        <row r="49">
          <cell r="C49">
            <v>899999114</v>
          </cell>
          <cell r="D49" t="str">
            <v>ET011</v>
          </cell>
          <cell r="E49" t="str">
            <v>SECRETARIA DE SALUD DE CUNDINAMARCA</v>
          </cell>
          <cell r="F49" t="str">
            <v>SECRETARIA DE SALUD DE CUNDINAMARCA</v>
          </cell>
          <cell r="G49" t="str">
            <v>ENTE TERRITORIAL</v>
          </cell>
        </row>
        <row r="50">
          <cell r="C50">
            <v>892099216</v>
          </cell>
          <cell r="D50" t="str">
            <v>ET015</v>
          </cell>
          <cell r="E50" t="str">
            <v>SECRETARIA DE SALUD DEPARTAMENTAL DE CASANARE</v>
          </cell>
          <cell r="F50" t="str">
            <v>SECRETARIA DE SALUD DEPARTAMENTAL DE CASANARE</v>
          </cell>
          <cell r="G50" t="str">
            <v>ENTE TERRITORIAL</v>
          </cell>
        </row>
        <row r="51">
          <cell r="C51">
            <v>890102018</v>
          </cell>
          <cell r="D51" t="str">
            <v>ET018</v>
          </cell>
          <cell r="E51" t="str">
            <v>SECRETARIA DE SALUD DISTRITAL DE BARRANQUILLA</v>
          </cell>
          <cell r="F51" t="str">
            <v>SECRETARIA DE SALUD DISTRITAL DE BARRANQUILLA</v>
          </cell>
          <cell r="G51" t="str">
            <v>ENTE TERRITORIAL</v>
          </cell>
        </row>
        <row r="52">
          <cell r="C52">
            <v>800113672</v>
          </cell>
          <cell r="D52" t="str">
            <v>ET023</v>
          </cell>
          <cell r="E52" t="str">
            <v>SECRETARIA DEPARTAMENTAL DE SALUD DE TOLIMA</v>
          </cell>
          <cell r="F52" t="str">
            <v>SECRETARIA DEPARTAMENTAL DE SALUD DE TOLIMA</v>
          </cell>
          <cell r="G52" t="str">
            <v>ENTE TERRITORIAL</v>
          </cell>
        </row>
        <row r="53">
          <cell r="C53">
            <v>891480085</v>
          </cell>
          <cell r="D53" t="str">
            <v>ET021</v>
          </cell>
          <cell r="E53" t="str">
            <v>SECRETARIA DEPARTAMENTAL DE SALUD DE RISARALDA</v>
          </cell>
          <cell r="F53" t="str">
            <v>SECRETARIA DEPARTAMENTAL DE SALUD DE RISARALDA</v>
          </cell>
          <cell r="G53" t="str">
            <v>ENTE TERRITORIAL</v>
          </cell>
        </row>
        <row r="54">
          <cell r="C54">
            <v>900034608</v>
          </cell>
          <cell r="D54" t="str">
            <v>ET034</v>
          </cell>
          <cell r="E54" t="str">
            <v>UNIDAD ADMINISTRATIVA ESPECIAL DE SALUD DE ARAUCA</v>
          </cell>
          <cell r="F54" t="str">
            <v>UNIDAD ADMINISTRATIVA ESPECIAL DE SALUD DE ARAUCA</v>
          </cell>
          <cell r="G54" t="str">
            <v>ENTE TERRITORIAL</v>
          </cell>
        </row>
        <row r="55">
          <cell r="C55">
            <v>899999061</v>
          </cell>
          <cell r="D55" t="str">
            <v>FDL004</v>
          </cell>
          <cell r="E55" t="str">
            <v xml:space="preserve">FONDO DE DESARROLLO LOCAL </v>
          </cell>
          <cell r="F55" t="str">
            <v>FONDO DE DESARROLLO LOCAL ANTONIO NARIÑO</v>
          </cell>
          <cell r="G55" t="str">
            <v>FONDO DESARROLLO LOCAL</v>
          </cell>
        </row>
        <row r="56">
          <cell r="C56">
            <v>899999061</v>
          </cell>
          <cell r="D56" t="str">
            <v>FDL012</v>
          </cell>
          <cell r="E56" t="str">
            <v xml:space="preserve">FONDO DE DESARROLLO LOCAL </v>
          </cell>
          <cell r="F56" t="str">
            <v>SECRETARIA DISTRITAL DE SEGURIDAD CONVIVENCIA Y JUSTICIA</v>
          </cell>
          <cell r="G56" t="str">
            <v>FONDO DESARROLLO LOCAL</v>
          </cell>
        </row>
        <row r="57">
          <cell r="C57">
            <v>899999061</v>
          </cell>
          <cell r="D57" t="str">
            <v>FDL019</v>
          </cell>
          <cell r="E57" t="str">
            <v xml:space="preserve">FONDO DE DESARROLLO LOCAL </v>
          </cell>
          <cell r="F57" t="str">
            <v>FONDO DE DESARROLLO LOCAL DE LA CANDELARIA</v>
          </cell>
          <cell r="G57" t="str">
            <v>FONDO DESARROLLO LOCAL</v>
          </cell>
        </row>
        <row r="58">
          <cell r="C58">
            <v>899999061</v>
          </cell>
          <cell r="D58" t="str">
            <v>FDL020</v>
          </cell>
          <cell r="E58" t="str">
            <v xml:space="preserve">FONDO DE DESARROLLO LOCAL </v>
          </cell>
          <cell r="F58" t="str">
            <v xml:space="preserve">FONDO DE DESARROLLO LOCAL </v>
          </cell>
          <cell r="G58" t="str">
            <v>FONDO DESARROLLO LOCAL</v>
          </cell>
        </row>
        <row r="59">
          <cell r="C59">
            <v>899999061</v>
          </cell>
          <cell r="D59" t="str">
            <v>FDL021</v>
          </cell>
          <cell r="E59" t="str">
            <v xml:space="preserve">FONDO DE DESARROLLO LOCAL </v>
          </cell>
          <cell r="F59" t="str">
            <v>SECRETARIA DE EDUCACION</v>
          </cell>
          <cell r="G59" t="str">
            <v>FONDO DESARROLLO LOCAL</v>
          </cell>
        </row>
        <row r="60">
          <cell r="C60">
            <v>899999061</v>
          </cell>
          <cell r="D60" t="str">
            <v>FDL022</v>
          </cell>
          <cell r="E60" t="str">
            <v xml:space="preserve">FONDO DE DESARROLLO LOCAL </v>
          </cell>
          <cell r="F60" t="str">
            <v>LOCALIDAD RAFAEL URIBE URIBE</v>
          </cell>
          <cell r="G60" t="str">
            <v>FONDO DESARROLLO LOCAL</v>
          </cell>
        </row>
        <row r="61">
          <cell r="C61">
            <v>899999061</v>
          </cell>
          <cell r="D61" t="str">
            <v>FDL023</v>
          </cell>
          <cell r="E61" t="str">
            <v xml:space="preserve">FONDO DE DESARROLLO LOCAL </v>
          </cell>
          <cell r="F61" t="str">
            <v>SECRETARIA DE EDUCACION</v>
          </cell>
          <cell r="G61" t="str">
            <v>FONDO DESARROLLO LOCAL</v>
          </cell>
        </row>
        <row r="62">
          <cell r="C62">
            <v>899999061</v>
          </cell>
          <cell r="D62" t="str">
            <v>FDL024</v>
          </cell>
          <cell r="E62" t="str">
            <v xml:space="preserve">FONDO DE DESARROLLO LOCAL </v>
          </cell>
          <cell r="F62" t="str">
            <v>LOCALIDAD  RAFAEL URIBE</v>
          </cell>
          <cell r="G62" t="str">
            <v>FONDO DESARROLLO LOCAL</v>
          </cell>
        </row>
        <row r="63">
          <cell r="C63">
            <v>899999061</v>
          </cell>
          <cell r="D63" t="str">
            <v>FDL025</v>
          </cell>
          <cell r="E63" t="str">
            <v xml:space="preserve">FONDO DE DESARROLLO LOCAL </v>
          </cell>
          <cell r="F63" t="str">
            <v>LOCALIDAD  LOS MÁRTIRES</v>
          </cell>
          <cell r="G63" t="str">
            <v>FONDO DESARROLLO LOCAL</v>
          </cell>
        </row>
        <row r="64">
          <cell r="C64">
            <v>899999061</v>
          </cell>
          <cell r="D64" t="str">
            <v>FDL026</v>
          </cell>
          <cell r="E64" t="str">
            <v xml:space="preserve">FONDO DE DESARROLLO LOCAL </v>
          </cell>
          <cell r="F64" t="str">
            <v>FONDO DE DESARROLLO LOCAL SANTA FE</v>
          </cell>
          <cell r="G64" t="str">
            <v>FONDO DESARROLLO LOCAL</v>
          </cell>
        </row>
        <row r="65">
          <cell r="C65">
            <v>899999061</v>
          </cell>
          <cell r="D65" t="str">
            <v>FDL027</v>
          </cell>
          <cell r="E65" t="str">
            <v xml:space="preserve">FONDO DE DESARROLLO LOCAL </v>
          </cell>
          <cell r="F65" t="str">
            <v xml:space="preserve">FONDO DE DESARROLLO LOCAL </v>
          </cell>
          <cell r="G65" t="str">
            <v>FONDO DESARROLLO LOCAL</v>
          </cell>
        </row>
        <row r="66">
          <cell r="C66">
            <v>899999061</v>
          </cell>
          <cell r="D66" t="str">
            <v>FDL028</v>
          </cell>
          <cell r="E66" t="str">
            <v xml:space="preserve">FONDO DE DESARROLLO LOCAL </v>
          </cell>
          <cell r="F66" t="str">
            <v>SECRETARIA DE EDUCACION</v>
          </cell>
          <cell r="G66" t="str">
            <v>FONDO DESARROLLO LOCAL</v>
          </cell>
        </row>
        <row r="67">
          <cell r="C67">
            <v>899999061</v>
          </cell>
          <cell r="D67" t="str">
            <v>FDL029</v>
          </cell>
          <cell r="E67" t="str">
            <v xml:space="preserve">FONDO DE DESARROLLO LOCAL </v>
          </cell>
          <cell r="F67" t="str">
            <v>FONDO DE DESARROLLO LOCAL</v>
          </cell>
          <cell r="G67" t="str">
            <v>FONDO DESARROLLO LOCAL</v>
          </cell>
        </row>
        <row r="68">
          <cell r="C68">
            <v>899999061</v>
          </cell>
          <cell r="D68" t="str">
            <v>FDL030</v>
          </cell>
          <cell r="E68" t="str">
            <v xml:space="preserve">FONDO DE DESARROLLO LOCAL </v>
          </cell>
          <cell r="F68" t="str">
            <v xml:space="preserve">FONDO DE DESARROLLO LOCAL </v>
          </cell>
          <cell r="G68" t="str">
            <v>FONDO DESARROLLO LOCAL</v>
          </cell>
        </row>
        <row r="69">
          <cell r="C69">
            <v>899999061</v>
          </cell>
          <cell r="D69" t="str">
            <v>FFDL030</v>
          </cell>
          <cell r="E69" t="str">
            <v xml:space="preserve">FONDO DE DESARROLLO LOCAL </v>
          </cell>
          <cell r="F69" t="str">
            <v>SECRETARIA DISTRITAL DE SEGURIDAD CONVIVENCIA Y JUSTICIA</v>
          </cell>
          <cell r="G69" t="str">
            <v>FONDO DESARROLLO LOCAL</v>
          </cell>
        </row>
        <row r="70">
          <cell r="C70">
            <v>800246953</v>
          </cell>
          <cell r="D70" t="str">
            <v>FFDS01</v>
          </cell>
          <cell r="E70" t="str">
            <v>FFDS  ATENCION A VINCULADOS</v>
          </cell>
          <cell r="F70" t="str">
            <v>FFDS</v>
          </cell>
          <cell r="G70" t="str">
            <v>FFDS - VINCULADO (PPNA)</v>
          </cell>
        </row>
        <row r="71">
          <cell r="C71">
            <v>800246953</v>
          </cell>
          <cell r="D71" t="str">
            <v>FFDS40</v>
          </cell>
          <cell r="E71" t="str">
            <v>FFDS  ATENCION A VINCULADOS</v>
          </cell>
          <cell r="F71" t="str">
            <v>FFDS  ATENCION A VINCULADOS</v>
          </cell>
          <cell r="G71" t="str">
            <v>CONVENIO FFDS - NO OPERACIONAL</v>
          </cell>
        </row>
        <row r="72">
          <cell r="C72">
            <v>800246953</v>
          </cell>
          <cell r="D72" t="str">
            <v>FFDS45</v>
          </cell>
          <cell r="E72" t="str">
            <v>FFDS  ATENCION A VINCULADOS</v>
          </cell>
          <cell r="F72" t="str">
            <v>FFDS  ATENCION A VINCULADOS</v>
          </cell>
          <cell r="G72" t="str">
            <v>CONVENIO FFDS - NO OPERACIONAL</v>
          </cell>
        </row>
        <row r="73">
          <cell r="C73">
            <v>800246953</v>
          </cell>
          <cell r="D73" t="str">
            <v>FFDS50</v>
          </cell>
          <cell r="E73" t="str">
            <v>FFDS- PIC</v>
          </cell>
          <cell r="F73" t="str">
            <v>FFDS</v>
          </cell>
          <cell r="G73" t="str">
            <v>FFDS - PIC</v>
          </cell>
        </row>
        <row r="74">
          <cell r="C74">
            <v>800246953</v>
          </cell>
          <cell r="D74" t="str">
            <v>FFDS52</v>
          </cell>
          <cell r="E74" t="str">
            <v>FFDS  ATENCION A VINCULADOS</v>
          </cell>
          <cell r="F74" t="str">
            <v>FFDS  ATENCION A VINCULADOS</v>
          </cell>
          <cell r="G74" t="str">
            <v>CONVENIO FFDS - NO OPERACIONAL</v>
          </cell>
        </row>
        <row r="75">
          <cell r="C75">
            <v>800246953</v>
          </cell>
          <cell r="D75" t="str">
            <v>FFDS55</v>
          </cell>
          <cell r="E75" t="str">
            <v>FFDS  ATENCION A VINCULADOS</v>
          </cell>
          <cell r="F75" t="str">
            <v>FFDS  ATENCION A VINCULADOS</v>
          </cell>
          <cell r="G75" t="str">
            <v>CONVENIO FFDS - NO OPERACIONAL</v>
          </cell>
        </row>
        <row r="76">
          <cell r="C76">
            <v>800246953</v>
          </cell>
          <cell r="D76" t="str">
            <v>FFDS56</v>
          </cell>
          <cell r="E76" t="str">
            <v>FFDS  ATENCION A VINCULADOS</v>
          </cell>
          <cell r="F76" t="str">
            <v>FFDS</v>
          </cell>
          <cell r="G76" t="str">
            <v>CONVENIO FFDS - OPERACIONAL</v>
          </cell>
        </row>
        <row r="77">
          <cell r="C77">
            <v>800246953</v>
          </cell>
          <cell r="D77" t="str">
            <v>FFDS60</v>
          </cell>
          <cell r="E77" t="str">
            <v>FFDS  ATENCION A VINCULADOS</v>
          </cell>
          <cell r="F77" t="str">
            <v>FFDS  ATENCION A VINCULADOS</v>
          </cell>
          <cell r="G77" t="str">
            <v>CONVENIO FFDS - NO OPERACIONAL</v>
          </cell>
        </row>
        <row r="78">
          <cell r="C78">
            <v>800246953</v>
          </cell>
          <cell r="D78" t="str">
            <v>FFDS61</v>
          </cell>
          <cell r="E78" t="str">
            <v>FFDS  ATENCION A VINCULADOS</v>
          </cell>
          <cell r="F78" t="str">
            <v>FFDS  ATENCION A VINCULADOS</v>
          </cell>
          <cell r="G78" t="str">
            <v>CONVENIO FFDS - NO OPERACIONAL</v>
          </cell>
        </row>
        <row r="79">
          <cell r="C79">
            <v>800246953</v>
          </cell>
          <cell r="D79" t="str">
            <v>FFDS62</v>
          </cell>
          <cell r="E79" t="str">
            <v>FFDS  ATENCION A VINCULADOS</v>
          </cell>
          <cell r="F79" t="str">
            <v>FFDS  ATENCION A VINCULADOS</v>
          </cell>
          <cell r="G79" t="str">
            <v>CONVENIO FFDS - NO OPERACIONAL</v>
          </cell>
        </row>
        <row r="80">
          <cell r="C80">
            <v>800246953</v>
          </cell>
          <cell r="D80" t="str">
            <v>FFDS63</v>
          </cell>
          <cell r="E80" t="str">
            <v>FFDS  ATENCION A VINCULADOS</v>
          </cell>
          <cell r="F80" t="str">
            <v>FFDS  ATENCION A VINCULADOS</v>
          </cell>
          <cell r="G80" t="str">
            <v>CONVENIO FFDS - NO OPERACIONAL</v>
          </cell>
        </row>
        <row r="81">
          <cell r="C81">
            <v>800246953</v>
          </cell>
          <cell r="D81" t="str">
            <v>FFDS64</v>
          </cell>
          <cell r="E81" t="str">
            <v>FFDS  ATENCION A VINCULADOS</v>
          </cell>
          <cell r="F81" t="str">
            <v>FFDS  ATENCION A VINCULADOS</v>
          </cell>
          <cell r="G81" t="str">
            <v>CONVENIO FFDS - NO OPERACIONAL</v>
          </cell>
        </row>
        <row r="82">
          <cell r="C82">
            <v>800246953</v>
          </cell>
          <cell r="D82" t="str">
            <v>FFDS65</v>
          </cell>
          <cell r="E82" t="str">
            <v>FFDS  ATENCION A VINCULADOS</v>
          </cell>
          <cell r="F82" t="str">
            <v>FFDS  ATENCION A VINCULADOS</v>
          </cell>
          <cell r="G82" t="str">
            <v>CONVENIO FFDS - NO OPERACIONAL</v>
          </cell>
        </row>
        <row r="83">
          <cell r="C83">
            <v>800246953</v>
          </cell>
          <cell r="D83" t="str">
            <v>FFDS67</v>
          </cell>
          <cell r="E83" t="str">
            <v>FFDS  ATENCION A VINCULADOS</v>
          </cell>
          <cell r="F83" t="str">
            <v>FFDS</v>
          </cell>
          <cell r="G83" t="str">
            <v>CONVENIO FFDS - OPERACIONAL</v>
          </cell>
        </row>
        <row r="84">
          <cell r="C84">
            <v>800246953</v>
          </cell>
          <cell r="D84" t="str">
            <v>FFDS68</v>
          </cell>
          <cell r="E84" t="str">
            <v>CONVENIO 0011 DE 2021</v>
          </cell>
          <cell r="F84" t="str">
            <v>CONVENIO 0011 DE 2021</v>
          </cell>
          <cell r="G84" t="str">
            <v>CONVENIO FFDS - NO OPERACIONAL</v>
          </cell>
        </row>
        <row r="85">
          <cell r="C85">
            <v>800246953</v>
          </cell>
          <cell r="D85" t="str">
            <v>FFDS69</v>
          </cell>
          <cell r="E85" t="str">
            <v>CONVENIO APH 2808992 DE 2021</v>
          </cell>
          <cell r="F85" t="str">
            <v>FFDS</v>
          </cell>
          <cell r="G85" t="str">
            <v>CONVENIO FFDS - OPERACIONAL</v>
          </cell>
        </row>
        <row r="86">
          <cell r="C86">
            <v>800246953</v>
          </cell>
          <cell r="D86" t="str">
            <v>FFDS70</v>
          </cell>
          <cell r="E86" t="str">
            <v>FFDS  ATENCION A VINCULADOS</v>
          </cell>
          <cell r="F86" t="str">
            <v>FFDS  ATENCION A VINCULADOS</v>
          </cell>
          <cell r="G86" t="str">
            <v>CONVENIO FFDS - NO OPERACIONAL</v>
          </cell>
        </row>
        <row r="87">
          <cell r="C87">
            <v>800246953</v>
          </cell>
          <cell r="D87" t="str">
            <v>FFDS71</v>
          </cell>
          <cell r="E87" t="str">
            <v>FFDS  ATENCION A VINCULADOS</v>
          </cell>
          <cell r="F87" t="str">
            <v>FFDS  ATENCION A VINCULADOS</v>
          </cell>
          <cell r="G87" t="str">
            <v>CONVENIO FFDS - NO OPERACIONAL</v>
          </cell>
        </row>
        <row r="88">
          <cell r="C88">
            <v>800246953</v>
          </cell>
          <cell r="D88" t="str">
            <v>FFDS72</v>
          </cell>
          <cell r="E88" t="str">
            <v>FFDS  ATENCION A VINCULADOS</v>
          </cell>
          <cell r="F88" t="str">
            <v>FFDS  ATENCION A VINCULADOS</v>
          </cell>
          <cell r="G88" t="str">
            <v>CONVENIO FFDS - NO OPERACIONAL</v>
          </cell>
        </row>
        <row r="89">
          <cell r="C89">
            <v>800246953</v>
          </cell>
          <cell r="D89" t="str">
            <v>FFDS73</v>
          </cell>
          <cell r="E89" t="str">
            <v>FFDS- PIC</v>
          </cell>
          <cell r="F89" t="str">
            <v>FFDS</v>
          </cell>
          <cell r="G89" t="str">
            <v>FFDS - PIC</v>
          </cell>
        </row>
        <row r="90">
          <cell r="C90">
            <v>800246953</v>
          </cell>
          <cell r="D90" t="str">
            <v>FFDS75</v>
          </cell>
          <cell r="E90" t="str">
            <v>FFDS  ATENCION A VINCULADOS</v>
          </cell>
          <cell r="F90" t="str">
            <v>FFDS  ATENCION A VINCULADOS</v>
          </cell>
          <cell r="G90" t="str">
            <v>CONVENIO FFDS - NO OPERACIONAL</v>
          </cell>
        </row>
        <row r="91">
          <cell r="C91">
            <v>800246953</v>
          </cell>
          <cell r="D91" t="str">
            <v>FFDS76</v>
          </cell>
          <cell r="E91" t="str">
            <v>FFDS  ATENCION A VINCULADOS</v>
          </cell>
          <cell r="F91" t="str">
            <v>FFDS  ATENCION A VINCULADOS</v>
          </cell>
          <cell r="G91" t="str">
            <v>CONVENIO FFDS - NO OPERACIONAL</v>
          </cell>
        </row>
        <row r="92">
          <cell r="C92">
            <v>800246953</v>
          </cell>
          <cell r="D92" t="str">
            <v>FFDS77</v>
          </cell>
          <cell r="E92" t="str">
            <v>FFDS  ATENCION A VINCULADOS</v>
          </cell>
          <cell r="F92" t="str">
            <v>FFDS  ATENCION A VINCULADOS</v>
          </cell>
          <cell r="G92" t="str">
            <v>CONVENIO FFDS - NO OPERACIONAL</v>
          </cell>
        </row>
        <row r="93">
          <cell r="C93">
            <v>800246953</v>
          </cell>
          <cell r="D93" t="str">
            <v>FFDS78</v>
          </cell>
          <cell r="E93" t="str">
            <v>CONVENIO 1206 DE 2017</v>
          </cell>
          <cell r="F93" t="str">
            <v>CONVENIO 1206 DE 2017</v>
          </cell>
          <cell r="G93" t="str">
            <v>CONVENIO FFDS - NO OPERACIONAL</v>
          </cell>
        </row>
        <row r="94">
          <cell r="C94">
            <v>800246953</v>
          </cell>
          <cell r="D94" t="str">
            <v>FFDS79</v>
          </cell>
          <cell r="E94" t="str">
            <v>FFDS  ATENCION A VINCULADOS</v>
          </cell>
          <cell r="F94" t="str">
            <v>FFDS  ATENCION A VINCULADOS</v>
          </cell>
          <cell r="G94" t="str">
            <v>CONVENIO FFDS - NO OPERACIONAL</v>
          </cell>
        </row>
        <row r="95">
          <cell r="C95">
            <v>800246953</v>
          </cell>
          <cell r="D95" t="str">
            <v>FFDS80</v>
          </cell>
          <cell r="E95" t="str">
            <v>FFDS- PIC</v>
          </cell>
          <cell r="F95" t="str">
            <v>FFDS</v>
          </cell>
          <cell r="G95" t="str">
            <v>FFDS - PIC</v>
          </cell>
        </row>
        <row r="96">
          <cell r="C96">
            <v>800246953</v>
          </cell>
          <cell r="D96" t="str">
            <v>FFDS81</v>
          </cell>
          <cell r="E96" t="str">
            <v>FFDS  ATENCION A VINCULADOS</v>
          </cell>
          <cell r="F96" t="str">
            <v>FFDS</v>
          </cell>
          <cell r="G96" t="str">
            <v>FFDS - VINCULADO (PPNA)</v>
          </cell>
        </row>
        <row r="97">
          <cell r="C97">
            <v>800246953</v>
          </cell>
          <cell r="D97" t="str">
            <v>FFDS82</v>
          </cell>
          <cell r="E97" t="str">
            <v>FFDS  ATENCION A EXTRANJEROS- IRREGULARES</v>
          </cell>
          <cell r="F97" t="str">
            <v>FFDS</v>
          </cell>
          <cell r="G97" t="str">
            <v>FFDS - EXTRANJEROS (IRREGULARES)</v>
          </cell>
        </row>
        <row r="98">
          <cell r="C98">
            <v>800246953</v>
          </cell>
          <cell r="D98" t="str">
            <v>FFDS83</v>
          </cell>
          <cell r="E98" t="str">
            <v>FFDS  ATENCION A EXTRANJEROS- IRREGULARES</v>
          </cell>
          <cell r="F98" t="str">
            <v>FFDS</v>
          </cell>
          <cell r="G98" t="str">
            <v>FFDS - EXTRANJEROS (IRREGULARES)</v>
          </cell>
        </row>
        <row r="99">
          <cell r="C99">
            <v>800246953</v>
          </cell>
          <cell r="D99" t="str">
            <v>FFDS84</v>
          </cell>
          <cell r="E99" t="str">
            <v>FFDS  ATENCION A VINCULADOS</v>
          </cell>
          <cell r="F99" t="str">
            <v>FFDS  ATENCION A VINCULADOS</v>
          </cell>
          <cell r="G99" t="str">
            <v>CONVENIO FFDS - NO OPERACIONAL</v>
          </cell>
        </row>
        <row r="100">
          <cell r="C100">
            <v>800246953</v>
          </cell>
          <cell r="D100" t="str">
            <v>FFDS85</v>
          </cell>
          <cell r="E100" t="str">
            <v>FFDS- PIC</v>
          </cell>
          <cell r="F100" t="str">
            <v>FFDS</v>
          </cell>
          <cell r="G100" t="str">
            <v>FFDS - PIC</v>
          </cell>
        </row>
        <row r="101">
          <cell r="C101">
            <v>800246953</v>
          </cell>
          <cell r="D101" t="str">
            <v>FFDS86</v>
          </cell>
          <cell r="E101" t="str">
            <v>FFDS  ATENCION A VINCULADOS</v>
          </cell>
          <cell r="F101" t="str">
            <v>FFDS  ATENCION A VINCULADOS</v>
          </cell>
          <cell r="G101" t="str">
            <v>CONVENIO FFDS - NO OPERACIONAL</v>
          </cell>
        </row>
        <row r="102">
          <cell r="C102">
            <v>800246953</v>
          </cell>
          <cell r="D102" t="str">
            <v>FFDS87</v>
          </cell>
          <cell r="E102" t="str">
            <v>CONVENIO 4188915-2022 INFRAESTRUCTURA</v>
          </cell>
          <cell r="F102" t="str">
            <v>CONVENIO 4188915-2022 INFRAESTRUCTURA</v>
          </cell>
          <cell r="G102" t="str">
            <v>CONVENIO FFDS - NO OPERACIONAL</v>
          </cell>
        </row>
        <row r="103">
          <cell r="C103">
            <v>800246953</v>
          </cell>
          <cell r="D103" t="str">
            <v>FFDS88</v>
          </cell>
          <cell r="E103" t="str">
            <v>CONVENIO 0004 DE 2022</v>
          </cell>
          <cell r="F103" t="str">
            <v>CONVENIO 0004 DE 2022</v>
          </cell>
          <cell r="G103" t="str">
            <v>CONVENIO FFDS - NO OPERACIONAL</v>
          </cell>
        </row>
        <row r="104">
          <cell r="C104">
            <v>800246953</v>
          </cell>
          <cell r="D104" t="str">
            <v>FFDS89</v>
          </cell>
          <cell r="E104" t="str">
            <v>FFDS  ATENCION A VINCULADOS</v>
          </cell>
          <cell r="F104" t="str">
            <v>FFDS  ATENCION A VINCULADOS</v>
          </cell>
          <cell r="G104" t="str">
            <v>CONVENIO FFDS - NO OPERACIONAL</v>
          </cell>
        </row>
        <row r="105">
          <cell r="C105">
            <v>800246953</v>
          </cell>
          <cell r="D105" t="str">
            <v>FFDS91</v>
          </cell>
          <cell r="E105" t="str">
            <v xml:space="preserve">CONVENIO INTERADMINISTRATIVO 0003 DE 2022 </v>
          </cell>
          <cell r="F105" t="str">
            <v xml:space="preserve">CONVENIO INTERADMINISTRATIVO 0003 DE 2022 </v>
          </cell>
          <cell r="G105" t="str">
            <v>CONVENIO FFDS - NO OPERACIONAL</v>
          </cell>
        </row>
        <row r="106">
          <cell r="C106">
            <v>800246953</v>
          </cell>
          <cell r="D106" t="str">
            <v>FFDS92</v>
          </cell>
          <cell r="E106" t="str">
            <v>FFDS  ATENCION A VINCULADOS</v>
          </cell>
          <cell r="F106" t="str">
            <v>FFDS</v>
          </cell>
          <cell r="G106" t="str">
            <v>FFDS - EXTRANJEROS (IRREGULARES)</v>
          </cell>
        </row>
        <row r="107">
          <cell r="C107">
            <v>800246953</v>
          </cell>
          <cell r="D107" t="str">
            <v>FFDS99</v>
          </cell>
          <cell r="E107" t="str">
            <v>FFDS  ATENCION A VINCULADOS</v>
          </cell>
          <cell r="F107" t="str">
            <v>FFDS</v>
          </cell>
          <cell r="G107" t="str">
            <v>FFDS - EXTRANJEROS (IRREGULARES)</v>
          </cell>
        </row>
        <row r="108">
          <cell r="C108">
            <v>830005028</v>
          </cell>
          <cell r="D108" t="str">
            <v>IP001</v>
          </cell>
          <cell r="E108" t="str">
            <v>ADMINISTRADORA COUNTRY SA</v>
          </cell>
          <cell r="F108" t="str">
            <v>ADMINISTRADORA COUNTRY SA</v>
          </cell>
          <cell r="G108" t="str">
            <v>IPS PRIVADA</v>
          </cell>
        </row>
        <row r="109">
          <cell r="C109">
            <v>830120157</v>
          </cell>
          <cell r="D109" t="str">
            <v>IP004</v>
          </cell>
          <cell r="E109" t="str">
            <v>COLOMBIANA DE TRASPLANTES S A S</v>
          </cell>
          <cell r="F109" t="str">
            <v>COLOMBIANA DE TRASPLANTES S A S</v>
          </cell>
          <cell r="G109" t="str">
            <v>IPS PRIVADA</v>
          </cell>
        </row>
        <row r="110">
          <cell r="C110">
            <v>830023202</v>
          </cell>
          <cell r="D110" t="str">
            <v>IP005</v>
          </cell>
          <cell r="E110" t="str">
            <v>COSMITET-CORPORACION DE SERVICIOS MEDICOS INTERNACIONALES THEM Y COMPAÑÍA</v>
          </cell>
          <cell r="F110" t="str">
            <v>COSMITET LTDA CORPORACION DE SERVICIOS MEDICOS INTERNACIONALES THEM Y COMPAÑIA LTDA</v>
          </cell>
          <cell r="G110" t="str">
            <v>IPS PRIVADA</v>
          </cell>
        </row>
        <row r="111">
          <cell r="C111">
            <v>800113949</v>
          </cell>
          <cell r="D111" t="str">
            <v>IP009</v>
          </cell>
          <cell r="E111" t="str">
            <v>FONDO ASISTENCIAL DEL MAGISTERIO DEL CAQUETA LTDA</v>
          </cell>
          <cell r="F111" t="str">
            <v>FONDO ASISTENCIAL DEL MAGISTERIO DEL CAQUETA LTDA</v>
          </cell>
          <cell r="G111" t="str">
            <v>IPS PRIVADA</v>
          </cell>
        </row>
        <row r="112">
          <cell r="C112">
            <v>800050068</v>
          </cell>
          <cell r="D112" t="str">
            <v>IP012</v>
          </cell>
          <cell r="E112" t="str">
            <v>FUNDACION MEDICO PREVENTIVA PARA EL BIENESTAR SOCIAL SA</v>
          </cell>
          <cell r="F112" t="str">
            <v>FUNDACION MEDICO PREVENTIVA PARA EL BIENESTAR SOCIAL SA</v>
          </cell>
          <cell r="G112" t="str">
            <v>IPS PRIVADA</v>
          </cell>
        </row>
        <row r="113">
          <cell r="C113">
            <v>813005431</v>
          </cell>
          <cell r="D113" t="str">
            <v>IP021</v>
          </cell>
          <cell r="E113" t="str">
            <v>SOCIEDAD CLINICA EMCOSALUD SA</v>
          </cell>
          <cell r="F113" t="str">
            <v>SOCIEDAD CLINICA EMCOSALUD SA</v>
          </cell>
          <cell r="G113" t="str">
            <v>IPS PRIVADA</v>
          </cell>
        </row>
        <row r="114">
          <cell r="C114">
            <v>899999063</v>
          </cell>
          <cell r="D114" t="str">
            <v>IP024</v>
          </cell>
          <cell r="E114" t="str">
            <v>UNISALUD</v>
          </cell>
          <cell r="F114" t="str">
            <v>UNISALUD</v>
          </cell>
          <cell r="G114" t="str">
            <v>IPS PRIVADA</v>
          </cell>
        </row>
        <row r="115">
          <cell r="C115">
            <v>860037950</v>
          </cell>
          <cell r="D115" t="str">
            <v>IP025</v>
          </cell>
          <cell r="E115" t="str">
            <v>FUNDACION SANTA FE DE BOGOTA</v>
          </cell>
          <cell r="F115" t="str">
            <v>FUNDACION SANTA FE DE BOGOTA</v>
          </cell>
          <cell r="G115" t="str">
            <v>IPS PRIVADA</v>
          </cell>
        </row>
        <row r="116">
          <cell r="C116">
            <v>860035992</v>
          </cell>
          <cell r="D116" t="str">
            <v>IP026</v>
          </cell>
          <cell r="E116" t="str">
            <v>FUNDACION CARDIO INFANTIL INSTITUTO DE CARDIOLOGIA</v>
          </cell>
          <cell r="F116" t="str">
            <v>FUNDACION CARDIO INFANTIL INSTITUTO DE CARDIOLOGIA</v>
          </cell>
          <cell r="G116" t="str">
            <v>IPS PRIVADA</v>
          </cell>
        </row>
        <row r="117">
          <cell r="C117">
            <v>901127521</v>
          </cell>
          <cell r="D117" t="str">
            <v>IP032</v>
          </cell>
          <cell r="E117" t="str">
            <v>UNION TEMPORAL SERVISALUD SAN JOSE</v>
          </cell>
          <cell r="F117" t="str">
            <v>UNION TEMPORAL SERVISALUD SAN JOSE</v>
          </cell>
          <cell r="G117" t="str">
            <v>IPS PRIVADA</v>
          </cell>
        </row>
        <row r="118">
          <cell r="C118">
            <v>901127065</v>
          </cell>
          <cell r="D118" t="str">
            <v>IP035</v>
          </cell>
          <cell r="E118" t="str">
            <v>UNION TEMPORAL TOLIHUILA</v>
          </cell>
          <cell r="F118" t="str">
            <v>UNION TEMPORAL TOLIHUILA</v>
          </cell>
          <cell r="G118" t="str">
            <v>IPS PRIVADA</v>
          </cell>
        </row>
        <row r="119">
          <cell r="C119">
            <v>901034790</v>
          </cell>
          <cell r="D119" t="str">
            <v>IP036</v>
          </cell>
          <cell r="E119" t="str">
            <v>INSTITUTO DISTRITAL DE CIENCIA BIOTECNOLOGIA E INNOVACIÓN EN SALUD</v>
          </cell>
          <cell r="F119" t="str">
            <v>INSTITUTO DISTRITAL DE CIENCIA BIOTECNOLOGIA E INNOVACIÓN EN SALUD</v>
          </cell>
          <cell r="G119" t="str">
            <v>IPS PRIVADA</v>
          </cell>
        </row>
        <row r="120">
          <cell r="C120">
            <v>901153500</v>
          </cell>
          <cell r="D120" t="str">
            <v>IP038</v>
          </cell>
          <cell r="E120" t="str">
            <v>UNION TEMPORAL MEDISALUD UT</v>
          </cell>
          <cell r="F120" t="str">
            <v>UNION TEMPORAL MEDISALUD UT</v>
          </cell>
          <cell r="G120" t="str">
            <v>IPS PRIVADA</v>
          </cell>
        </row>
        <row r="121">
          <cell r="C121">
            <v>900033371</v>
          </cell>
          <cell r="D121" t="str">
            <v>IP039</v>
          </cell>
          <cell r="E121" t="str">
            <v>SUMMEDICAL S.A.S</v>
          </cell>
          <cell r="F121" t="str">
            <v>SUMIMEDICAL S.A.S</v>
          </cell>
          <cell r="G121" t="str">
            <v>IPS PRIVADA</v>
          </cell>
        </row>
        <row r="122">
          <cell r="C122">
            <v>901126909</v>
          </cell>
          <cell r="D122" t="str">
            <v>IP045</v>
          </cell>
          <cell r="E122" t="str">
            <v>UNION TEMPORAL DEL NORTE REGION CINCO</v>
          </cell>
          <cell r="F122" t="str">
            <v>UNION TEMPORAL DEL NORTE REGION CINCO</v>
          </cell>
          <cell r="G122" t="str">
            <v>IPS PRIVADA</v>
          </cell>
        </row>
        <row r="123">
          <cell r="C123">
            <v>800250634</v>
          </cell>
          <cell r="D123" t="str">
            <v>IP047</v>
          </cell>
          <cell r="E123" t="str">
            <v>MEDICINA INTEGRAL S.A.</v>
          </cell>
          <cell r="F123" t="str">
            <v>MEDICINA INTEGRAL S.A.</v>
          </cell>
          <cell r="G123" t="str">
            <v>IPS PRIVADA</v>
          </cell>
        </row>
        <row r="124">
          <cell r="C124">
            <v>900914254</v>
          </cell>
          <cell r="D124" t="str">
            <v>IP055</v>
          </cell>
          <cell r="E124" t="str">
            <v>FUNDACION SALUD MIA</v>
          </cell>
          <cell r="F124" t="str">
            <v>FUNDACION SALUD MIA</v>
          </cell>
          <cell r="G124" t="str">
            <v>IPS PRIVADA</v>
          </cell>
        </row>
        <row r="125">
          <cell r="C125">
            <v>901127521</v>
          </cell>
          <cell r="D125" t="str">
            <v>IP056</v>
          </cell>
          <cell r="E125" t="str">
            <v>UNION TEMPORAL SERVISALUD SAN JOSE</v>
          </cell>
          <cell r="F125" t="str">
            <v>UNION TEMPORAL SERVISALUD SAN JOSE</v>
          </cell>
          <cell r="G125" t="str">
            <v>IPS PRIVADA</v>
          </cell>
        </row>
        <row r="126">
          <cell r="C126">
            <v>900210981</v>
          </cell>
          <cell r="D126" t="str">
            <v>IP057</v>
          </cell>
          <cell r="E126" t="str">
            <v>MEDERI</v>
          </cell>
          <cell r="F126" t="str">
            <v>HOSPITAL UNIVERSITARIO MAYOR -MEDERI</v>
          </cell>
          <cell r="G126" t="str">
            <v>IPS PRIVADA</v>
          </cell>
        </row>
        <row r="127">
          <cell r="C127">
            <v>813005431</v>
          </cell>
          <cell r="D127" t="str">
            <v>IP059</v>
          </cell>
          <cell r="E127" t="str">
            <v>SOCIEDAD CLINICA EMCOSALUD SA</v>
          </cell>
          <cell r="F127" t="str">
            <v>SOCIEDAD CLINICA EMCOSALUD SA</v>
          </cell>
          <cell r="G127" t="str">
            <v>IPS PRIVADA</v>
          </cell>
        </row>
        <row r="128">
          <cell r="C128">
            <v>860006656</v>
          </cell>
          <cell r="D128" t="str">
            <v>IP060</v>
          </cell>
          <cell r="E128" t="str">
            <v>FUNDACION CLINICA SHAIO</v>
          </cell>
          <cell r="F128" t="str">
            <v>FUNDACION CLINICA SHAIO</v>
          </cell>
          <cell r="G128" t="str">
            <v>IPS PRIVADA</v>
          </cell>
        </row>
        <row r="129">
          <cell r="C129">
            <v>830081501</v>
          </cell>
          <cell r="D129" t="str">
            <v>IP061</v>
          </cell>
          <cell r="E129" t="str">
            <v>AXA ASISTENCIA IPS SAS</v>
          </cell>
          <cell r="F129" t="str">
            <v>AXA ASISTENCIA IPS SAS</v>
          </cell>
          <cell r="G129" t="str">
            <v>IPS PRIVADA</v>
          </cell>
        </row>
        <row r="130">
          <cell r="C130">
            <v>899999063</v>
          </cell>
          <cell r="D130" t="str">
            <v>IP062</v>
          </cell>
          <cell r="E130" t="str">
            <v>UNISALUD</v>
          </cell>
          <cell r="F130" t="str">
            <v>UNISALUD COVID</v>
          </cell>
          <cell r="G130" t="str">
            <v>IPS PRIVADA</v>
          </cell>
        </row>
        <row r="131">
          <cell r="C131">
            <v>830023202</v>
          </cell>
          <cell r="D131" t="str">
            <v>IP063</v>
          </cell>
          <cell r="E131" t="str">
            <v>COSMITET-CORPORACION DE SERVICIOS MEDICOS INTERNACIONALES THEM Y COMPAÑÍA</v>
          </cell>
          <cell r="F131" t="str">
            <v>COSMITET LTDA CORPORACION DE SERVICIOS MEDICOS INTERNACIONALES THEM Y COMPAÑIA LTDA</v>
          </cell>
          <cell r="G131" t="str">
            <v>IPS PRIVADA</v>
          </cell>
        </row>
        <row r="132">
          <cell r="C132">
            <v>800176807</v>
          </cell>
          <cell r="D132" t="str">
            <v>IP064</v>
          </cell>
          <cell r="E132" t="str">
            <v>PROFESIONALES DE LA SALUD S.A PROINSALUD S.A</v>
          </cell>
          <cell r="F132" t="str">
            <v>PROFESIONALES DE LA SALUD S.A PROINSALUD S.A</v>
          </cell>
          <cell r="G132" t="str">
            <v>IPS PRIVADA</v>
          </cell>
        </row>
        <row r="133">
          <cell r="C133">
            <v>860070301</v>
          </cell>
          <cell r="D133" t="str">
            <v>IP065</v>
          </cell>
          <cell r="E133" t="str">
            <v>CRUZ ROJA COLOMBIANA SECCIONAL CUNDINAMARCA Y BOGOTA</v>
          </cell>
          <cell r="F133" t="str">
            <v>CRUZ ROJA COLOMBIANA SECCIONAL CUNDINAMARCA Y BOGOTA</v>
          </cell>
          <cell r="G133" t="str">
            <v>IPS PRIVADA</v>
          </cell>
        </row>
        <row r="134">
          <cell r="C134">
            <v>830113831</v>
          </cell>
          <cell r="D134" t="str">
            <v>IP066</v>
          </cell>
          <cell r="E134" t="str">
            <v>ALIANSALUD EPS</v>
          </cell>
          <cell r="F134" t="str">
            <v>ALIANSALUD EPS</v>
          </cell>
          <cell r="G134" t="str">
            <v>IPS PRIVADA</v>
          </cell>
        </row>
        <row r="135">
          <cell r="C135">
            <v>800102799</v>
          </cell>
          <cell r="D135" t="str">
            <v>MC099</v>
          </cell>
          <cell r="E135" t="str">
            <v>MUNICIPIO SARAVENA</v>
          </cell>
          <cell r="F135" t="str">
            <v>MUNICIPIO SARAVENA</v>
          </cell>
          <cell r="G135" t="str">
            <v>ENTE TERRITORIAL</v>
          </cell>
        </row>
        <row r="136">
          <cell r="C136">
            <v>800106339</v>
          </cell>
          <cell r="D136" t="str">
            <v>MP001</v>
          </cell>
          <cell r="E136" t="str">
            <v>COLMEDICA MEDICINA PREPAGADA S A</v>
          </cell>
          <cell r="F136" t="str">
            <v>COLMEDICA MEDICINA PREPAGADA S A</v>
          </cell>
          <cell r="G136" t="str">
            <v>MEDICINA PREPAGADA</v>
          </cell>
        </row>
        <row r="137">
          <cell r="C137">
            <v>830113831</v>
          </cell>
          <cell r="D137" t="str">
            <v>MP007</v>
          </cell>
          <cell r="E137" t="str">
            <v>ALIANSALUD EPS</v>
          </cell>
          <cell r="F137" t="str">
            <v>ALIANSALUD EPS</v>
          </cell>
          <cell r="G137" t="str">
            <v>MEDICINA PREPAGADA</v>
          </cell>
        </row>
        <row r="138">
          <cell r="C138">
            <v>800105552</v>
          </cell>
          <cell r="D138" t="str">
            <v>OS001</v>
          </cell>
          <cell r="E138" t="str">
            <v>ORGANIZACION INTERNACIONAL PARA LAS MIGRACIONES OIM</v>
          </cell>
          <cell r="F138" t="str">
            <v>ORGANIZACION INTERNACIONAL PARA LAS MIGRACIONES OIM</v>
          </cell>
          <cell r="G138" t="str">
            <v>OTROS SERVICIOS DE SALUD</v>
          </cell>
        </row>
        <row r="139">
          <cell r="C139">
            <v>900978341</v>
          </cell>
          <cell r="D139" t="str">
            <v>OS003</v>
          </cell>
          <cell r="E139" t="str">
            <v>FONDO NACIONAL DE GESTION DEL RIESGO DE DESASTRES</v>
          </cell>
          <cell r="F139" t="str">
            <v>FONDO NACIONAL DE GESTION DEL RIESGO DE DESASTRES</v>
          </cell>
          <cell r="G139" t="str">
            <v>OTROS SERVICIOS DE SALUD</v>
          </cell>
        </row>
        <row r="140">
          <cell r="C140">
            <v>900978341</v>
          </cell>
          <cell r="D140" t="str">
            <v>OS004</v>
          </cell>
          <cell r="E140" t="str">
            <v>FONDO NACIONAL DE GESTION DEL RIESGO DE DESASTRES</v>
          </cell>
          <cell r="F140" t="str">
            <v>FONDO NACIONAL DE GESTION DEL RIESGO DE DESASTRES</v>
          </cell>
          <cell r="G140" t="str">
            <v>OTROS SERVICIOS DE SALUD</v>
          </cell>
        </row>
        <row r="141">
          <cell r="C141">
            <v>899999061</v>
          </cell>
          <cell r="D141" t="str">
            <v>OS005</v>
          </cell>
          <cell r="E141" t="str">
            <v xml:space="preserve">FONDO DE DESARROLLO LOCAL </v>
          </cell>
          <cell r="F141" t="str">
            <v>SECRETARIA DE EDUCACION</v>
          </cell>
          <cell r="G141" t="str">
            <v>OTROS SERVICIOS DE SALUD</v>
          </cell>
        </row>
        <row r="142">
          <cell r="C142">
            <v>901127885</v>
          </cell>
          <cell r="D142" t="str">
            <v>OS006</v>
          </cell>
          <cell r="E142" t="str">
            <v xml:space="preserve">AIDS HEALTHCARE FOUNDATION COLOMBIA </v>
          </cell>
          <cell r="F142" t="str">
            <v xml:space="preserve">AIDS HEALTHCARE FOUNDATION COLOMBIA </v>
          </cell>
          <cell r="G142" t="str">
            <v>OTROS SERVICIOS DE SALUD</v>
          </cell>
        </row>
        <row r="143">
          <cell r="C143">
            <v>899999061</v>
          </cell>
          <cell r="D143" t="str">
            <v>OS007</v>
          </cell>
          <cell r="E143" t="str">
            <v xml:space="preserve">FONDO DE DESARROLLO LOCAL </v>
          </cell>
          <cell r="F143" t="str">
            <v>SECRETARIA DE EDUCACION</v>
          </cell>
          <cell r="G143" t="str">
            <v>OTROS SERVICIOS DE SALUD</v>
          </cell>
        </row>
        <row r="144">
          <cell r="C144">
            <v>891500319</v>
          </cell>
          <cell r="D144" t="str">
            <v>OS008</v>
          </cell>
          <cell r="E144" t="str">
            <v>UNIVERSIDAD DEL CAUCA</v>
          </cell>
          <cell r="F144" t="str">
            <v>UNIVERSIDAD DEL CAUCA</v>
          </cell>
          <cell r="G144" t="str">
            <v>OTROS SERVICIOS DE SALUD</v>
          </cell>
        </row>
        <row r="145">
          <cell r="C145">
            <v>899999061</v>
          </cell>
          <cell r="D145" t="str">
            <v>OS009</v>
          </cell>
          <cell r="E145" t="str">
            <v xml:space="preserve">FONDO DE DESARROLLO LOCAL </v>
          </cell>
          <cell r="F145" t="str">
            <v>SECRETARIA DE EDUCACION</v>
          </cell>
          <cell r="G145" t="str">
            <v>OTROS SERVICIOS DE SALUD</v>
          </cell>
        </row>
        <row r="146">
          <cell r="C146">
            <v>860011153</v>
          </cell>
          <cell r="D146" t="str">
            <v>PE002</v>
          </cell>
          <cell r="E146" t="str">
            <v>POSITIVA COMPAÑIA DE SEGUROS SA</v>
          </cell>
          <cell r="F146" t="str">
            <v>POSITIVA POLIZA ESTUDIANTIL</v>
          </cell>
          <cell r="G146" t="str">
            <v>PÓLIZA ESTUDIANTIL</v>
          </cell>
        </row>
        <row r="147">
          <cell r="C147">
            <v>860009174</v>
          </cell>
          <cell r="D147" t="str">
            <v>PE004</v>
          </cell>
          <cell r="E147" t="str">
            <v xml:space="preserve">SEGUROS DE VIDA DEL ESTADO S A </v>
          </cell>
          <cell r="F147" t="str">
            <v xml:space="preserve">SEGUROS DE VIDA DEL ESTADO S A </v>
          </cell>
          <cell r="G147" t="str">
            <v>PÓLIZA ESTUDIANTIL</v>
          </cell>
        </row>
        <row r="148">
          <cell r="C148">
            <v>860524654</v>
          </cell>
          <cell r="D148" t="str">
            <v>PE006</v>
          </cell>
          <cell r="E148" t="str">
            <v>ASEGURADORA SOLIDARIA DE COLOMBIA</v>
          </cell>
          <cell r="F148" t="str">
            <v>ACCIDENTES ESTUDIANTILES ASEGURADORA SOLIDARIA DE SEGUROS</v>
          </cell>
          <cell r="G148" t="str">
            <v>PÓLIZA ESTUDIANTIL</v>
          </cell>
        </row>
        <row r="149">
          <cell r="C149">
            <v>860002503</v>
          </cell>
          <cell r="D149" t="str">
            <v>PE008</v>
          </cell>
          <cell r="E149" t="str">
            <v>COMPAÑIA DE SEGUROS BOLIVAR SA</v>
          </cell>
          <cell r="F149" t="str">
            <v>COMPAÑIA DE  SEGUROS BOLIVAR SA POLIZA ESTUDIANTIL</v>
          </cell>
          <cell r="G149" t="str">
            <v>PÓLIZA ESTUDIANTIL</v>
          </cell>
        </row>
        <row r="150">
          <cell r="C150">
            <v>900604350</v>
          </cell>
          <cell r="D150" t="str">
            <v>RC002</v>
          </cell>
          <cell r="E150" t="str">
            <v>ALIANZA MEDELLIN ANTIOQUIA EPS SAS</v>
          </cell>
          <cell r="F150" t="str">
            <v xml:space="preserve">ALIANZA MEDELLIN ANTIOQUIA EPS </v>
          </cell>
          <cell r="G150" t="str">
            <v>CONTRIBUTIVO</v>
          </cell>
        </row>
        <row r="151">
          <cell r="C151">
            <v>806008394</v>
          </cell>
          <cell r="D151" t="str">
            <v>RC006</v>
          </cell>
          <cell r="E151" t="str">
            <v xml:space="preserve">ASOCIACION MUTUAL SER </v>
          </cell>
          <cell r="F151" t="str">
            <v>ASOCIACION MUTUAL SER EPS</v>
          </cell>
          <cell r="G151" t="str">
            <v>CONTRIBUTIVO</v>
          </cell>
        </row>
        <row r="152">
          <cell r="C152">
            <v>900298372</v>
          </cell>
          <cell r="D152" t="str">
            <v>RC010</v>
          </cell>
          <cell r="E152" t="str">
            <v>CAPITAL SALUD EPS</v>
          </cell>
          <cell r="F152" t="str">
            <v>CAPITAL SALUD ENTIDAD PROMOTORA DE SALUD EPS</v>
          </cell>
          <cell r="G152" t="str">
            <v>CONTRIBUTIVO</v>
          </cell>
        </row>
        <row r="153">
          <cell r="C153">
            <v>805000427</v>
          </cell>
          <cell r="D153" t="str">
            <v>RC011</v>
          </cell>
          <cell r="E153" t="str">
            <v>COOMEVA EPS  SA</v>
          </cell>
          <cell r="F153" t="str">
            <v>COOMEVA EPS  SA</v>
          </cell>
          <cell r="G153" t="str">
            <v>CONTRIBUTIVO</v>
          </cell>
        </row>
        <row r="154">
          <cell r="C154">
            <v>805001157</v>
          </cell>
          <cell r="D154" t="str">
            <v>RC016</v>
          </cell>
          <cell r="E154" t="str">
            <v>EPS SERVICIO OCCIDENTAL DE SALUD  SA SOS</v>
          </cell>
          <cell r="F154" t="str">
            <v>SERVICIO OCCIDENTAL DE SALUD  EPS-C</v>
          </cell>
          <cell r="G154" t="str">
            <v>CONTRIBUTIVO</v>
          </cell>
        </row>
        <row r="155">
          <cell r="C155">
            <v>890303093</v>
          </cell>
          <cell r="D155" t="str">
            <v>RC025</v>
          </cell>
          <cell r="E155" t="str">
            <v>C.C.F. DEL VALLE DEL CAUCA COMFENALCO VALLE</v>
          </cell>
          <cell r="F155" t="str">
            <v>CAJA DE COMPENSACION FAMILIAR DEL VALLE DEL CAUCA COMFENALCO VALLE</v>
          </cell>
          <cell r="G155" t="str">
            <v>CONTRIBUTIVO</v>
          </cell>
        </row>
        <row r="156">
          <cell r="C156">
            <v>817001773</v>
          </cell>
          <cell r="D156" t="str">
            <v>RC028</v>
          </cell>
          <cell r="E156" t="str">
            <v>ASOCIACION INDIGENA DEL CAUCA  AIC EPSI</v>
          </cell>
          <cell r="F156" t="str">
            <v>ASOCIACION INDIGENA DEL CAUCA  AIC EPSI</v>
          </cell>
          <cell r="G156" t="str">
            <v>CONTRIBUTIVO</v>
          </cell>
        </row>
        <row r="157">
          <cell r="C157">
            <v>830003564</v>
          </cell>
          <cell r="D157" t="str">
            <v>RC034</v>
          </cell>
          <cell r="E157" t="str">
            <v>FAMISANAR  EPS</v>
          </cell>
          <cell r="F157" t="str">
            <v>FAMISANAR  EPS</v>
          </cell>
          <cell r="G157" t="str">
            <v>CONTRIBUTIVO</v>
          </cell>
        </row>
        <row r="158">
          <cell r="C158">
            <v>800088702</v>
          </cell>
          <cell r="D158" t="str">
            <v>RC037</v>
          </cell>
          <cell r="E158" t="str">
            <v>EPS Y MEDICINA PREPAGADA SURAMERICANA SA</v>
          </cell>
          <cell r="F158" t="str">
            <v>EPS Y MEDICINA PREPAGADA SURAMERICANA SA</v>
          </cell>
          <cell r="G158" t="str">
            <v>CONTRIBUTIVO</v>
          </cell>
        </row>
        <row r="159">
          <cell r="C159">
            <v>901543211</v>
          </cell>
          <cell r="D159" t="str">
            <v>RC038</v>
          </cell>
          <cell r="E159" t="str">
            <v>C.C.F. CAJACOPI ATLANTICO</v>
          </cell>
          <cell r="F159" t="str">
            <v>CAJA DE COMPENSACION FAMILIAR CAJACOPI ATLANTICO</v>
          </cell>
          <cell r="G159" t="str">
            <v>CONTRIBUTIVO</v>
          </cell>
        </row>
        <row r="160">
          <cell r="C160">
            <v>901097473</v>
          </cell>
          <cell r="D160" t="str">
            <v>RC040</v>
          </cell>
          <cell r="E160" t="str">
            <v>MEDIMAS SAS EPS</v>
          </cell>
          <cell r="F160" t="str">
            <v>EPS-C MEDIMAS SAS</v>
          </cell>
          <cell r="G160" t="str">
            <v>CONTRIBUTIVO</v>
          </cell>
        </row>
        <row r="161">
          <cell r="C161">
            <v>901543211</v>
          </cell>
          <cell r="D161" t="str">
            <v>RC045</v>
          </cell>
          <cell r="E161" t="str">
            <v>C.C.F. CAJACOPI ATLANTICO</v>
          </cell>
          <cell r="F161" t="str">
            <v>CAJACOPI</v>
          </cell>
          <cell r="G161" t="str">
            <v>CONTRIBUTIVO</v>
          </cell>
        </row>
        <row r="162">
          <cell r="C162">
            <v>809008362</v>
          </cell>
          <cell r="D162" t="str">
            <v>RC046</v>
          </cell>
          <cell r="E162" t="str">
            <v>PIJAOS SALUD EPSI EPS</v>
          </cell>
          <cell r="F162" t="str">
            <v>PIJAOS SALUD EPSI EPS-C</v>
          </cell>
          <cell r="G162" t="str">
            <v>CONTRIBUTIVO</v>
          </cell>
        </row>
        <row r="163">
          <cell r="C163">
            <v>891856000</v>
          </cell>
          <cell r="D163" t="str">
            <v>RC047</v>
          </cell>
          <cell r="E163" t="str">
            <v>CAJA DE PREVISION SOCIAL DE CASANARE - CAPRESOCA</v>
          </cell>
          <cell r="F163" t="str">
            <v>CAJA DE PREVISION SOCIAL DE CASANARE - CAPRESOCA E.P.S</v>
          </cell>
          <cell r="G163" t="str">
            <v>CONTRIBUTIVO</v>
          </cell>
        </row>
        <row r="164">
          <cell r="C164">
            <v>901543211</v>
          </cell>
          <cell r="D164" t="str">
            <v>RC049</v>
          </cell>
          <cell r="E164" t="str">
            <v>C.C.F. CAJACOPI ATLANTICO</v>
          </cell>
          <cell r="F164" t="str">
            <v>CAJACOPI</v>
          </cell>
          <cell r="G164" t="str">
            <v>CONTRIBUTIVO</v>
          </cell>
        </row>
        <row r="165">
          <cell r="C165">
            <v>900935126</v>
          </cell>
          <cell r="D165" t="str">
            <v>RC052</v>
          </cell>
          <cell r="E165" t="str">
            <v>ASMET SALUD EPS  SAS</v>
          </cell>
          <cell r="F165" t="str">
            <v xml:space="preserve">ASMET SALUD EPS  SAS </v>
          </cell>
          <cell r="G165" t="str">
            <v>CONTRIBUTIVO</v>
          </cell>
        </row>
        <row r="166">
          <cell r="C166">
            <v>901543211</v>
          </cell>
          <cell r="D166" t="str">
            <v>RC054</v>
          </cell>
          <cell r="E166" t="str">
            <v>C.C.F. CAJACOPI ATLANTICO</v>
          </cell>
          <cell r="F166" t="str">
            <v>CAJACOPI</v>
          </cell>
          <cell r="G166" t="str">
            <v>CONTRIBUTIVO</v>
          </cell>
        </row>
        <row r="167">
          <cell r="C167">
            <v>900156264</v>
          </cell>
          <cell r="D167" t="str">
            <v>RC055</v>
          </cell>
          <cell r="E167" t="str">
            <v>NUEVA EPS</v>
          </cell>
          <cell r="F167" t="str">
            <v>NUEVA EMPRESA PROMOTORA DE SALUD SA SIGLA NUEVA EPS SA</v>
          </cell>
          <cell r="G167" t="str">
            <v>CONTRIBUTIVO</v>
          </cell>
        </row>
        <row r="168">
          <cell r="C168">
            <v>900156264</v>
          </cell>
          <cell r="D168" t="str">
            <v>RC056</v>
          </cell>
          <cell r="E168" t="str">
            <v>NUEVA EPS</v>
          </cell>
          <cell r="F168" t="str">
            <v>NUEVA EPS</v>
          </cell>
          <cell r="G168" t="str">
            <v>CONTRIBUTIVO</v>
          </cell>
        </row>
        <row r="169">
          <cell r="C169">
            <v>830003564</v>
          </cell>
          <cell r="D169" t="str">
            <v>RC057</v>
          </cell>
          <cell r="E169" t="str">
            <v>FAMISANAR  EPS</v>
          </cell>
          <cell r="F169" t="str">
            <v>FAMISANAR  EPS</v>
          </cell>
          <cell r="G169" t="str">
            <v>CONTRIBUTIVO</v>
          </cell>
        </row>
        <row r="170">
          <cell r="C170">
            <v>839000495</v>
          </cell>
          <cell r="D170" t="str">
            <v>RC058</v>
          </cell>
          <cell r="E170" t="str">
            <v>EPS INDIGENA ANAS WAYUU EPS</v>
          </cell>
          <cell r="F170" t="str">
            <v>ANAS WAYUU EPSI</v>
          </cell>
          <cell r="G170" t="str">
            <v>CONTRIBUTIVO</v>
          </cell>
        </row>
        <row r="171">
          <cell r="C171">
            <v>901543211</v>
          </cell>
          <cell r="D171" t="str">
            <v>RC059</v>
          </cell>
          <cell r="E171" t="str">
            <v>C.C.F. CAJACOPI ATLANTICO</v>
          </cell>
          <cell r="F171" t="str">
            <v>CAJACOPI</v>
          </cell>
          <cell r="G171" t="str">
            <v>CONTRIBUTIVO</v>
          </cell>
        </row>
        <row r="172">
          <cell r="C172">
            <v>892200015</v>
          </cell>
          <cell r="D172" t="str">
            <v>RC060</v>
          </cell>
          <cell r="E172" t="str">
            <v>C.C.F. DE SUCRE EPS</v>
          </cell>
          <cell r="F172" t="str">
            <v>CAJA DE COMPENSACION FAMILIAR DE SUCRE EPSC</v>
          </cell>
          <cell r="G172" t="str">
            <v>CONTRIBUTIVO</v>
          </cell>
        </row>
        <row r="173">
          <cell r="C173">
            <v>891600091</v>
          </cell>
          <cell r="D173" t="str">
            <v>RC061</v>
          </cell>
          <cell r="E173" t="str">
            <v>C.C.F. DEL CHOCO EPS</v>
          </cell>
          <cell r="F173" t="str">
            <v>CAJA DE COMPENSACION FAMILIAR DEL CHOCO EPS-C</v>
          </cell>
          <cell r="G173" t="str">
            <v>CONTRIBUTIVO</v>
          </cell>
        </row>
        <row r="174">
          <cell r="C174">
            <v>901097473</v>
          </cell>
          <cell r="D174" t="str">
            <v>RC063</v>
          </cell>
          <cell r="E174" t="str">
            <v>MEDIMAS SAS EPS</v>
          </cell>
          <cell r="F174" t="str">
            <v>EPS MEDIMAS SAS - TECNOLOGIAS NO PBS</v>
          </cell>
          <cell r="G174" t="str">
            <v>CONTRIBUTIVO</v>
          </cell>
        </row>
        <row r="175">
          <cell r="C175">
            <v>800251440</v>
          </cell>
          <cell r="D175" t="str">
            <v>RC064</v>
          </cell>
          <cell r="E175" t="str">
            <v>EPS SANITAS  SA</v>
          </cell>
          <cell r="F175" t="str">
            <v>ENTIDAD PROMOTORA DE SALUD SANITAS  SA</v>
          </cell>
          <cell r="G175" t="str">
            <v>CONTRIBUTIVO</v>
          </cell>
        </row>
        <row r="176">
          <cell r="C176">
            <v>860066942</v>
          </cell>
          <cell r="D176" t="str">
            <v>RC066</v>
          </cell>
          <cell r="E176" t="str">
            <v>COMPENSAR EPS</v>
          </cell>
          <cell r="F176" t="str">
            <v>COMPENSAR EPS</v>
          </cell>
          <cell r="G176" t="str">
            <v>CONTRIBUTIVO</v>
          </cell>
        </row>
        <row r="177">
          <cell r="C177">
            <v>800088702</v>
          </cell>
          <cell r="D177" t="str">
            <v>RC067</v>
          </cell>
          <cell r="E177" t="str">
            <v>EPS Y MEDICINA PREPAGADA SURAMERICANA SA</v>
          </cell>
          <cell r="F177" t="str">
            <v>EPS Y MEDICINA PREPAGADA SURAMERICANA SA</v>
          </cell>
          <cell r="G177" t="str">
            <v>CONTRIBUTIVO</v>
          </cell>
        </row>
        <row r="178">
          <cell r="C178">
            <v>900298372</v>
          </cell>
          <cell r="D178" t="str">
            <v>RC068</v>
          </cell>
          <cell r="E178" t="str">
            <v>CAPITAL SALUD EPS</v>
          </cell>
          <cell r="F178" t="str">
            <v>CAPITAL SALUD ENTIDAD PROMOTORA DE SALUD EPS</v>
          </cell>
          <cell r="G178" t="str">
            <v>CONTRIBUTIVO</v>
          </cell>
        </row>
        <row r="179">
          <cell r="C179">
            <v>800130907</v>
          </cell>
          <cell r="D179" t="str">
            <v>RC069</v>
          </cell>
          <cell r="E179" t="str">
            <v>SALUD TOTAL EPS</v>
          </cell>
          <cell r="F179" t="str">
            <v>SALUD TOTAL EPS</v>
          </cell>
          <cell r="G179" t="str">
            <v>CONTRIBUTIVO</v>
          </cell>
        </row>
        <row r="180">
          <cell r="C180">
            <v>860066942</v>
          </cell>
          <cell r="D180" t="str">
            <v>RC072</v>
          </cell>
          <cell r="E180" t="str">
            <v>COMPENSAR EPS</v>
          </cell>
          <cell r="F180" t="str">
            <v>COMPENSAR EPS</v>
          </cell>
          <cell r="G180" t="str">
            <v>CONTRIBUTIVO</v>
          </cell>
        </row>
        <row r="181">
          <cell r="C181">
            <v>901093846</v>
          </cell>
          <cell r="D181" t="str">
            <v>RC073</v>
          </cell>
          <cell r="E181" t="str">
            <v>EPS ECOOPSOS EPS</v>
          </cell>
          <cell r="F181" t="str">
            <v>ECOOPSOS ESS EPS</v>
          </cell>
          <cell r="G181" t="str">
            <v>CONTRIBUTIVO</v>
          </cell>
        </row>
        <row r="182">
          <cell r="C182">
            <v>830113831</v>
          </cell>
          <cell r="D182" t="str">
            <v>RC076</v>
          </cell>
          <cell r="E182" t="str">
            <v>ALIANSALUD EPS</v>
          </cell>
          <cell r="F182" t="str">
            <v>EMPRESA PROMOTORA DE SALUD ALIANSALUD</v>
          </cell>
          <cell r="G182" t="str">
            <v>CONTRIBUTIVO</v>
          </cell>
        </row>
        <row r="183">
          <cell r="C183">
            <v>805000427</v>
          </cell>
          <cell r="D183" t="str">
            <v>RC077</v>
          </cell>
          <cell r="E183" t="str">
            <v>COOMEVA EPS  SA</v>
          </cell>
          <cell r="F183" t="str">
            <v>COOMEVA ENTIDAD PROMOTORA DE SALUD S.A.</v>
          </cell>
          <cell r="G183" t="str">
            <v>CONTRIBUTIVO</v>
          </cell>
        </row>
        <row r="184">
          <cell r="C184">
            <v>824001398</v>
          </cell>
          <cell r="D184" t="str">
            <v>RC078</v>
          </cell>
          <cell r="E184" t="str">
            <v>DUSAKAWI EPS-I</v>
          </cell>
          <cell r="F184" t="str">
            <v>ASOCIACION DE CABILDOS INDIGENAS DEL CESAR Y LA GUAJIRA  DUSAKAWI</v>
          </cell>
          <cell r="G184" t="str">
            <v>CONTRIBUTIVO</v>
          </cell>
        </row>
        <row r="185">
          <cell r="C185">
            <v>800251440</v>
          </cell>
          <cell r="D185" t="str">
            <v>RC079</v>
          </cell>
          <cell r="E185" t="str">
            <v>EPS SANITAS  SA</v>
          </cell>
          <cell r="F185" t="str">
            <v>ENTIDAD PROMOTORA DE SALUD SANITAS  SA</v>
          </cell>
          <cell r="G185" t="str">
            <v>CONTRIBUTIVO</v>
          </cell>
        </row>
        <row r="186">
          <cell r="C186">
            <v>900935126</v>
          </cell>
          <cell r="D186" t="str">
            <v>RC082</v>
          </cell>
          <cell r="E186" t="str">
            <v>ASMET SALUD EPS  SAS</v>
          </cell>
          <cell r="F186" t="str">
            <v>ASMET SALUD SAS EPS-C</v>
          </cell>
          <cell r="G186" t="str">
            <v>CONTRIBUTIVO</v>
          </cell>
        </row>
        <row r="187">
          <cell r="C187">
            <v>891180008</v>
          </cell>
          <cell r="D187" t="str">
            <v>RC083</v>
          </cell>
          <cell r="E187" t="str">
            <v>C.C.F. DEL HUILA COMFAMILIAR HUILA EPS</v>
          </cell>
          <cell r="F187" t="str">
            <v>COMFAMILIAR HUILA EPS-C</v>
          </cell>
          <cell r="G187" t="str">
            <v>CONTRIBUTIVO</v>
          </cell>
        </row>
        <row r="188">
          <cell r="C188">
            <v>800130907</v>
          </cell>
          <cell r="D188" t="str">
            <v>RC085</v>
          </cell>
          <cell r="E188" t="str">
            <v>SALUD TOTAL EPS</v>
          </cell>
          <cell r="F188" t="str">
            <v>SALUD TOTAL EPS</v>
          </cell>
          <cell r="G188" t="str">
            <v>CONTRIBUTIVO</v>
          </cell>
        </row>
        <row r="189">
          <cell r="C189">
            <v>899999107</v>
          </cell>
          <cell r="D189" t="str">
            <v>RC087</v>
          </cell>
          <cell r="E189" t="str">
            <v>CONVIDA EPS</v>
          </cell>
          <cell r="F189" t="str">
            <v>CONVIDA EPS</v>
          </cell>
          <cell r="G189" t="str">
            <v>CONTRIBUTIVO</v>
          </cell>
        </row>
        <row r="190">
          <cell r="C190">
            <v>900226715</v>
          </cell>
          <cell r="D190" t="str">
            <v>RC088</v>
          </cell>
          <cell r="E190" t="str">
            <v xml:space="preserve">COOSALUD EPS S.A. </v>
          </cell>
          <cell r="F190" t="str">
            <v>COOSALUD ANTIOQUIA EPS-C</v>
          </cell>
          <cell r="G190" t="str">
            <v>CONTRIBUTIVO</v>
          </cell>
        </row>
        <row r="191">
          <cell r="C191">
            <v>900226715</v>
          </cell>
          <cell r="D191" t="str">
            <v>RC089</v>
          </cell>
          <cell r="E191" t="str">
            <v xml:space="preserve">COOSALUD EPS S.A. </v>
          </cell>
          <cell r="F191" t="str">
            <v>COOSALUD ATLANTICO EPS-C</v>
          </cell>
          <cell r="G191" t="str">
            <v>CONTRIBUTIVO</v>
          </cell>
        </row>
        <row r="192">
          <cell r="C192">
            <v>900226715</v>
          </cell>
          <cell r="D192" t="str">
            <v>RC090</v>
          </cell>
          <cell r="E192" t="str">
            <v xml:space="preserve">COOSALUD EPS S.A. </v>
          </cell>
          <cell r="F192" t="str">
            <v xml:space="preserve">COOSALUD ENTIDAD PROMOTORA DE SALUD S.A. </v>
          </cell>
          <cell r="G192" t="str">
            <v>CONTRIBUTIVO</v>
          </cell>
        </row>
        <row r="193">
          <cell r="C193">
            <v>900226715</v>
          </cell>
          <cell r="D193" t="str">
            <v>RC091</v>
          </cell>
          <cell r="E193" t="str">
            <v xml:space="preserve">COOSALUD EPS S.A. </v>
          </cell>
          <cell r="F193" t="str">
            <v xml:space="preserve">COOSALUD ENTIDAD PROMOTORA DE SALUD S.A. </v>
          </cell>
          <cell r="G193" t="str">
            <v>CONTRIBUTIVO</v>
          </cell>
        </row>
        <row r="194">
          <cell r="C194">
            <v>900226715</v>
          </cell>
          <cell r="D194" t="str">
            <v>RC092</v>
          </cell>
          <cell r="E194" t="str">
            <v xml:space="preserve">COOSALUD EPS S.A. </v>
          </cell>
          <cell r="F194" t="str">
            <v xml:space="preserve">COOSALUD ENTIDAD PROMOTORA DE SALUD S.A. </v>
          </cell>
          <cell r="G194" t="str">
            <v>CONTRIBUTIVO</v>
          </cell>
        </row>
        <row r="195">
          <cell r="C195">
            <v>900226715</v>
          </cell>
          <cell r="D195" t="str">
            <v>RC093</v>
          </cell>
          <cell r="E195" t="str">
            <v xml:space="preserve">COOSALUD EPS S.A. </v>
          </cell>
          <cell r="F195" t="str">
            <v>COOSALUD CESAR EPS-C</v>
          </cell>
          <cell r="G195" t="str">
            <v>CONTRIBUTIVO</v>
          </cell>
        </row>
        <row r="196">
          <cell r="C196">
            <v>900226715</v>
          </cell>
          <cell r="D196" t="str">
            <v>RC094</v>
          </cell>
          <cell r="E196" t="str">
            <v xml:space="preserve">COOSALUD EPS S.A. </v>
          </cell>
          <cell r="F196" t="str">
            <v>COOSALUD CORDOBA EPS-C</v>
          </cell>
          <cell r="G196" t="str">
            <v>CONTRIBUTIVO</v>
          </cell>
        </row>
        <row r="197">
          <cell r="C197">
            <v>900226715</v>
          </cell>
          <cell r="D197" t="str">
            <v>RC095</v>
          </cell>
          <cell r="E197" t="str">
            <v xml:space="preserve">COOSALUD EPS S.A. </v>
          </cell>
          <cell r="F197" t="str">
            <v>COOSALUD GUAINIA EPS-C</v>
          </cell>
          <cell r="G197" t="str">
            <v>CONTRIBUTIVO</v>
          </cell>
        </row>
        <row r="198">
          <cell r="C198">
            <v>900226715</v>
          </cell>
          <cell r="D198" t="str">
            <v>RC096</v>
          </cell>
          <cell r="E198" t="str">
            <v xml:space="preserve">COOSALUD EPS S.A. </v>
          </cell>
          <cell r="F198" t="str">
            <v>COOSALUD SUCRE EPS-C</v>
          </cell>
          <cell r="G198" t="str">
            <v>CONTRIBUTIVO</v>
          </cell>
        </row>
        <row r="199">
          <cell r="C199">
            <v>900226715</v>
          </cell>
          <cell r="D199" t="str">
            <v>RC097</v>
          </cell>
          <cell r="E199" t="str">
            <v xml:space="preserve">COOSALUD EPS S.A. </v>
          </cell>
          <cell r="F199" t="str">
            <v xml:space="preserve">COOSALUD ENTIDAD PROMOTORA DE SALUD S.A. </v>
          </cell>
          <cell r="G199" t="str">
            <v>CONTRIBUTIVO</v>
          </cell>
        </row>
        <row r="200">
          <cell r="C200">
            <v>900226715</v>
          </cell>
          <cell r="D200" t="str">
            <v>RC098</v>
          </cell>
          <cell r="E200" t="str">
            <v xml:space="preserve">COOSALUD EPS S.A. </v>
          </cell>
          <cell r="F200" t="str">
            <v xml:space="preserve">COOSALUD ENTIDAD PROMOTORA DE SALUD S.A. </v>
          </cell>
          <cell r="G200" t="str">
            <v>CONTRIBUTIVO</v>
          </cell>
        </row>
        <row r="201">
          <cell r="C201">
            <v>900226715</v>
          </cell>
          <cell r="D201" t="str">
            <v>RC099</v>
          </cell>
          <cell r="E201" t="str">
            <v xml:space="preserve">COOSALUD EPS S.A. </v>
          </cell>
          <cell r="F201" t="str">
            <v>COOSALUD BUENAVENTURA EPS-C</v>
          </cell>
          <cell r="G201" t="str">
            <v>CONTRIBUTIVO</v>
          </cell>
        </row>
        <row r="202">
          <cell r="C202">
            <v>900226715</v>
          </cell>
          <cell r="D202" t="str">
            <v>RC100</v>
          </cell>
          <cell r="E202" t="str">
            <v xml:space="preserve">COOSALUD EPS S.A. </v>
          </cell>
          <cell r="F202" t="str">
            <v>COOSALUD ESS VALLE DEL CAUCA EPS-C</v>
          </cell>
          <cell r="G202" t="str">
            <v>CONTRIBUTIVO</v>
          </cell>
        </row>
        <row r="203">
          <cell r="C203">
            <v>901021565</v>
          </cell>
          <cell r="D203" t="str">
            <v>RC101</v>
          </cell>
          <cell r="E203" t="str">
            <v>EPS EMSSANAR S.AS</v>
          </cell>
          <cell r="F203" t="str">
            <v>EPS-C EMSSANAR S.A.S</v>
          </cell>
          <cell r="G203" t="str">
            <v>CONTRIBUTIVO</v>
          </cell>
        </row>
        <row r="204">
          <cell r="C204">
            <v>900226715</v>
          </cell>
          <cell r="D204" t="str">
            <v>RC102</v>
          </cell>
          <cell r="E204" t="str">
            <v xml:space="preserve">COOSALUD EPS S.A. </v>
          </cell>
          <cell r="F204" t="str">
            <v xml:space="preserve">COOSALUD ENTIDAD PROMOTORA DE SALUD S.A. </v>
          </cell>
          <cell r="G204" t="str">
            <v>CONTRIBUTIVO</v>
          </cell>
        </row>
        <row r="205">
          <cell r="C205">
            <v>891180008</v>
          </cell>
          <cell r="D205" t="str">
            <v>RC103</v>
          </cell>
          <cell r="E205" t="str">
            <v>C.C.F. DEL HUILA COMFAMILIAR HUILA EPS</v>
          </cell>
          <cell r="F205" t="str">
            <v>COMFAMILIAR HUILA BOYACA EPS-C</v>
          </cell>
          <cell r="G205" t="str">
            <v>CONTRIBUTIVO</v>
          </cell>
        </row>
        <row r="206">
          <cell r="C206">
            <v>901543211</v>
          </cell>
          <cell r="D206" t="str">
            <v>RC104</v>
          </cell>
          <cell r="E206" t="str">
            <v>C.C.F. CAJACOPI ATLANTICO</v>
          </cell>
          <cell r="F206" t="str">
            <v>CAJACOPI</v>
          </cell>
          <cell r="G206" t="str">
            <v>CONTRIBUTIVO</v>
          </cell>
        </row>
        <row r="207">
          <cell r="C207">
            <v>900226715</v>
          </cell>
          <cell r="D207" t="str">
            <v>RC105</v>
          </cell>
          <cell r="E207" t="str">
            <v xml:space="preserve">COOSALUD EPS S.A. </v>
          </cell>
          <cell r="F207" t="str">
            <v xml:space="preserve">COOSALUD ENTIDAD PROMOTORA DE SALUD S.A. </v>
          </cell>
          <cell r="G207" t="str">
            <v>CONTRIBUTIVO</v>
          </cell>
        </row>
        <row r="208">
          <cell r="C208">
            <v>901543211</v>
          </cell>
          <cell r="D208" t="str">
            <v>RC106</v>
          </cell>
          <cell r="E208" t="str">
            <v>C.C.F. CAJACOPI ATLANTICO</v>
          </cell>
          <cell r="F208" t="str">
            <v>CAJACOPI</v>
          </cell>
          <cell r="G208" t="str">
            <v>CONTRIBUTIVO</v>
          </cell>
        </row>
        <row r="209">
          <cell r="C209">
            <v>900226715</v>
          </cell>
          <cell r="D209" t="str">
            <v>RC107</v>
          </cell>
          <cell r="E209" t="str">
            <v xml:space="preserve">COOSALUD EPS S.A. </v>
          </cell>
          <cell r="F209" t="str">
            <v>COOSALUD EPS-C-TECNOLOGIAS NO PBS</v>
          </cell>
          <cell r="G209" t="str">
            <v>CONTRIBUTIVO</v>
          </cell>
        </row>
        <row r="210">
          <cell r="C210">
            <v>806008394</v>
          </cell>
          <cell r="D210" t="str">
            <v>RC109</v>
          </cell>
          <cell r="E210" t="str">
            <v xml:space="preserve">ASOCIACION MUTUAL SER </v>
          </cell>
          <cell r="F210" t="str">
            <v>MUTUAL SER EPS-C-TECNOLOGIAS NO PBS</v>
          </cell>
          <cell r="G210" t="str">
            <v>CONTRIBUTIVO</v>
          </cell>
        </row>
        <row r="211">
          <cell r="C211">
            <v>830113831</v>
          </cell>
          <cell r="D211" t="str">
            <v>RC110</v>
          </cell>
          <cell r="E211" t="str">
            <v>ALIANSALUD EPS</v>
          </cell>
          <cell r="F211" t="str">
            <v>ALIANSALUD EPS</v>
          </cell>
          <cell r="G211" t="str">
            <v>CONTRIBUTIVO</v>
          </cell>
        </row>
        <row r="212">
          <cell r="C212">
            <v>900298372</v>
          </cell>
          <cell r="D212" t="str">
            <v>RC113</v>
          </cell>
          <cell r="E212" t="str">
            <v>CAPITAL SALUD EPS</v>
          </cell>
          <cell r="F212" t="str">
            <v>CAPITAL SALUD ENTIDAD PROMOTORA DE SALUD EPS</v>
          </cell>
          <cell r="G212" t="str">
            <v>CONTRIBUTIVO</v>
          </cell>
        </row>
        <row r="213">
          <cell r="C213">
            <v>830003564</v>
          </cell>
          <cell r="D213" t="str">
            <v>RC114</v>
          </cell>
          <cell r="E213" t="str">
            <v>FAMISANAR  EPS</v>
          </cell>
          <cell r="F213" t="str">
            <v>FAMISANAR  EPS</v>
          </cell>
          <cell r="G213" t="str">
            <v>CONTRIBUTIVO</v>
          </cell>
        </row>
        <row r="214">
          <cell r="C214">
            <v>860066942</v>
          </cell>
          <cell r="D214" t="str">
            <v>RC115</v>
          </cell>
          <cell r="E214" t="str">
            <v>COMPENSAR EPS</v>
          </cell>
          <cell r="F214" t="str">
            <v>COMPENSAR EPS</v>
          </cell>
          <cell r="G214" t="str">
            <v>CONTRIBUTIVO</v>
          </cell>
        </row>
        <row r="215">
          <cell r="C215">
            <v>900226715</v>
          </cell>
          <cell r="D215" t="str">
            <v>RC116</v>
          </cell>
          <cell r="E215" t="str">
            <v xml:space="preserve">COOSALUD EPS S.A. </v>
          </cell>
          <cell r="F215" t="str">
            <v xml:space="preserve">COOSALUD ENTIDAD PROMOTORA DE SALUD S.A. </v>
          </cell>
          <cell r="G215" t="str">
            <v>CONTRIBUTIVO</v>
          </cell>
        </row>
        <row r="216">
          <cell r="C216">
            <v>901097473</v>
          </cell>
          <cell r="D216" t="str">
            <v>RC117</v>
          </cell>
          <cell r="E216" t="str">
            <v>MEDIMAS SAS EPS</v>
          </cell>
          <cell r="F216" t="str">
            <v>MEDIMAS SAS EPS CONTRIBUTIVA</v>
          </cell>
          <cell r="G216" t="str">
            <v>CONTRIBUTIVO</v>
          </cell>
        </row>
        <row r="217">
          <cell r="C217">
            <v>800088702</v>
          </cell>
          <cell r="D217" t="str">
            <v>RC118</v>
          </cell>
          <cell r="E217" t="str">
            <v>EPS Y MEDICINA PREPAGADA SURAMERICANA SA</v>
          </cell>
          <cell r="F217" t="str">
            <v>EPS Y MEDICINA PREPAGADA SURAMERICANA SA</v>
          </cell>
          <cell r="G217" t="str">
            <v>CONTRIBUTIVO</v>
          </cell>
        </row>
        <row r="218">
          <cell r="C218">
            <v>800130907</v>
          </cell>
          <cell r="D218" t="str">
            <v>RC119</v>
          </cell>
          <cell r="E218" t="str">
            <v>SALUD TOTAL EPS</v>
          </cell>
          <cell r="F218" t="str">
            <v>SALUD TOTAL EPS</v>
          </cell>
          <cell r="G218" t="str">
            <v>CONTRIBUTIVO</v>
          </cell>
        </row>
        <row r="219">
          <cell r="C219">
            <v>900156264</v>
          </cell>
          <cell r="D219" t="str">
            <v>RC120</v>
          </cell>
          <cell r="E219" t="str">
            <v>NUEVA EPS</v>
          </cell>
          <cell r="F219" t="str">
            <v>NUEVA EPS</v>
          </cell>
          <cell r="G219" t="str">
            <v>CONTRIBUTIVO</v>
          </cell>
        </row>
        <row r="220">
          <cell r="C220">
            <v>800251440</v>
          </cell>
          <cell r="D220" t="str">
            <v>RC121</v>
          </cell>
          <cell r="E220" t="str">
            <v>EPS SANITAS  SA</v>
          </cell>
          <cell r="F220" t="str">
            <v>ENTIDAD PROMOTORA DE SALUD SANITAS  SA</v>
          </cell>
          <cell r="G220" t="str">
            <v>CONTRIBUTIVO</v>
          </cell>
        </row>
        <row r="221">
          <cell r="C221">
            <v>899999107</v>
          </cell>
          <cell r="D221" t="str">
            <v>RC123</v>
          </cell>
          <cell r="E221" t="str">
            <v>CONVIDA EPS</v>
          </cell>
          <cell r="F221" t="str">
            <v>CONVIDA-EPS-C</v>
          </cell>
          <cell r="G221" t="str">
            <v>CONTRIBUTIVO</v>
          </cell>
        </row>
        <row r="222">
          <cell r="C222">
            <v>806008394</v>
          </cell>
          <cell r="D222" t="str">
            <v>RC124</v>
          </cell>
          <cell r="E222" t="str">
            <v xml:space="preserve">ASOCIACION MUTUAL SER </v>
          </cell>
          <cell r="F222" t="str">
            <v>ASOCIACION MUTUAL SER EPS</v>
          </cell>
          <cell r="G222" t="str">
            <v>CONTRIBUTIVO</v>
          </cell>
        </row>
        <row r="223">
          <cell r="C223">
            <v>901093846</v>
          </cell>
          <cell r="D223" t="str">
            <v>RC125</v>
          </cell>
          <cell r="E223" t="str">
            <v>EPS ECOOPSOS EPS</v>
          </cell>
          <cell r="F223" t="str">
            <v>ECOOPSOS EPS CONTRIBUTIVO</v>
          </cell>
          <cell r="G223" t="str">
            <v>CONTRIBUTIVO</v>
          </cell>
        </row>
        <row r="224">
          <cell r="C224">
            <v>805000427</v>
          </cell>
          <cell r="D224" t="str">
            <v>RC126</v>
          </cell>
          <cell r="E224" t="str">
            <v>COOMEVA EPS  SA</v>
          </cell>
          <cell r="F224" t="str">
            <v>COOMEVA ENTIDAD PROMOTORA DE SALUD SA COOMEVA  EPS  SA CONTRIBUTIVO</v>
          </cell>
          <cell r="G224" t="str">
            <v>CONTRIBUTIVO</v>
          </cell>
        </row>
        <row r="225">
          <cell r="C225">
            <v>830113831</v>
          </cell>
          <cell r="D225" t="str">
            <v>RC127</v>
          </cell>
          <cell r="E225" t="str">
            <v>ALIANSALUD EPS</v>
          </cell>
          <cell r="F225" t="str">
            <v>ALIANSALUD EPS</v>
          </cell>
          <cell r="G225" t="str">
            <v>CONTRIBUTIVO</v>
          </cell>
        </row>
        <row r="226">
          <cell r="C226">
            <v>900298372</v>
          </cell>
          <cell r="D226" t="str">
            <v>RC131</v>
          </cell>
          <cell r="E226" t="str">
            <v>CAPITAL SALUD EPS</v>
          </cell>
          <cell r="F226" t="str">
            <v>CAPITAL SALUD ENTIDAD PROMOTORA DE SALUD EPS</v>
          </cell>
          <cell r="G226" t="str">
            <v>CONTRIBUTIVO</v>
          </cell>
        </row>
        <row r="227">
          <cell r="C227">
            <v>901543211</v>
          </cell>
          <cell r="D227" t="str">
            <v>RC132</v>
          </cell>
          <cell r="E227" t="str">
            <v>C.C.F. CAJACOPI ATLANTICO</v>
          </cell>
          <cell r="F227" t="str">
            <v>CAJACOPI</v>
          </cell>
          <cell r="G227" t="str">
            <v>CONTRIBUTIVO</v>
          </cell>
        </row>
        <row r="228">
          <cell r="C228">
            <v>837000084</v>
          </cell>
          <cell r="D228" t="str">
            <v>RC134</v>
          </cell>
          <cell r="E228" t="str">
            <v>EPS MALLAMAS EPSI</v>
          </cell>
          <cell r="F228" t="str">
            <v>MALLAMAS EPSI</v>
          </cell>
          <cell r="G228" t="str">
            <v>CONTRIBUTIVO</v>
          </cell>
        </row>
        <row r="229">
          <cell r="C229">
            <v>901097473</v>
          </cell>
          <cell r="D229" t="str">
            <v>RC135</v>
          </cell>
          <cell r="E229" t="str">
            <v>MEDIMAS SAS EPS</v>
          </cell>
          <cell r="F229" t="str">
            <v>MEDIMAS SAS-EPS -C</v>
          </cell>
          <cell r="G229" t="str">
            <v>CONTRIBUTIVO</v>
          </cell>
        </row>
        <row r="230">
          <cell r="C230">
            <v>800251440</v>
          </cell>
          <cell r="D230" t="str">
            <v>RC136</v>
          </cell>
          <cell r="E230" t="str">
            <v>EPS SANITAS  SA</v>
          </cell>
          <cell r="F230" t="str">
            <v>SANITAS S.A.S EPS-C</v>
          </cell>
          <cell r="G230" t="str">
            <v>CONTRIBUTIVO</v>
          </cell>
        </row>
        <row r="231">
          <cell r="C231">
            <v>860066942</v>
          </cell>
          <cell r="D231" t="str">
            <v>RC137</v>
          </cell>
          <cell r="E231" t="str">
            <v>COMPENSAR EPS</v>
          </cell>
          <cell r="F231" t="str">
            <v>COMPENSAR EPS</v>
          </cell>
          <cell r="G231" t="str">
            <v>CONTRIBUTIVO</v>
          </cell>
        </row>
        <row r="232">
          <cell r="C232">
            <v>830003564</v>
          </cell>
          <cell r="D232" t="str">
            <v>RC138</v>
          </cell>
          <cell r="E232" t="str">
            <v>FAMISANAR  EPS</v>
          </cell>
          <cell r="F232" t="str">
            <v>FAMISANAR EPS -C</v>
          </cell>
          <cell r="G232" t="str">
            <v>CONTRIBUTIVO</v>
          </cell>
        </row>
        <row r="233">
          <cell r="C233">
            <v>899999107</v>
          </cell>
          <cell r="D233" t="str">
            <v>RC139</v>
          </cell>
          <cell r="E233" t="str">
            <v>CONVIDA EPS</v>
          </cell>
          <cell r="F233" t="str">
            <v>CONVIDA-EPS C</v>
          </cell>
          <cell r="G233" t="str">
            <v>CONTRIBUTIVO</v>
          </cell>
        </row>
        <row r="234">
          <cell r="C234">
            <v>900156264</v>
          </cell>
          <cell r="D234" t="str">
            <v>RC140</v>
          </cell>
          <cell r="E234" t="str">
            <v>NUEVA EPS</v>
          </cell>
          <cell r="F234" t="str">
            <v>NUEVA EPS</v>
          </cell>
          <cell r="G234" t="str">
            <v>CONTRIBUTIVO</v>
          </cell>
        </row>
        <row r="235">
          <cell r="C235">
            <v>899999107</v>
          </cell>
          <cell r="D235" t="str">
            <v>RC143</v>
          </cell>
          <cell r="E235" t="str">
            <v>CONVIDA EPS</v>
          </cell>
          <cell r="F235" t="str">
            <v>CONVIDA EPS</v>
          </cell>
          <cell r="G235" t="str">
            <v>CONTRIBUTIVO</v>
          </cell>
        </row>
        <row r="236">
          <cell r="C236">
            <v>901097473</v>
          </cell>
          <cell r="D236" t="str">
            <v>RC145</v>
          </cell>
          <cell r="E236" t="str">
            <v>MEDIMAS SAS EPS</v>
          </cell>
          <cell r="F236" t="str">
            <v>MEDIMAS SAS-EPS -C - EN LIQUIDACION</v>
          </cell>
          <cell r="G236" t="str">
            <v>CONTRIBUTIVO</v>
          </cell>
        </row>
        <row r="237">
          <cell r="C237">
            <v>891856000</v>
          </cell>
          <cell r="D237" t="str">
            <v>RC146</v>
          </cell>
          <cell r="E237" t="str">
            <v>CAJA DE PREVISION SOCIAL DE CASANARE - CAPRESOCA</v>
          </cell>
          <cell r="F237" t="str">
            <v>CAJA DE PREVISION SOCIAL DE CASANARE - CAPRESOCA EPS C</v>
          </cell>
          <cell r="G237" t="str">
            <v>CONTRIBUTIVO</v>
          </cell>
        </row>
        <row r="238">
          <cell r="C238">
            <v>891180008</v>
          </cell>
          <cell r="D238" t="str">
            <v>RC147</v>
          </cell>
          <cell r="E238" t="str">
            <v>C.C.F. DEL HUILA COMFAMILIAR HUILA EPS</v>
          </cell>
          <cell r="F238" t="str">
            <v>COMFAMILIAR HUILA EPS C</v>
          </cell>
          <cell r="G238" t="str">
            <v>CONTRIBUTIVO</v>
          </cell>
        </row>
        <row r="239">
          <cell r="C239">
            <v>900226715</v>
          </cell>
          <cell r="D239" t="str">
            <v>RC150</v>
          </cell>
          <cell r="E239" t="str">
            <v xml:space="preserve">COOSALUD EPS S.A. </v>
          </cell>
          <cell r="F239" t="str">
            <v>COOSALUD ARAUCA EPS-C</v>
          </cell>
          <cell r="G239" t="str">
            <v>CONTRIBUTIVO</v>
          </cell>
        </row>
        <row r="240">
          <cell r="C240">
            <v>899999068</v>
          </cell>
          <cell r="D240" t="str">
            <v>RE003</v>
          </cell>
          <cell r="E240" t="str">
            <v>ECOPETROL SA</v>
          </cell>
          <cell r="F240" t="str">
            <v>ECOPETROL SA</v>
          </cell>
          <cell r="G240" t="str">
            <v>DE EXCEPCIÓN</v>
          </cell>
        </row>
        <row r="241">
          <cell r="C241">
            <v>800112806</v>
          </cell>
          <cell r="D241" t="str">
            <v>RE005</v>
          </cell>
          <cell r="E241" t="str">
            <v>FONDO DE PASIVO SOCIAL DE FERROCARRILES NACIONALES</v>
          </cell>
          <cell r="F241" t="str">
            <v>FONDO DE PASIVO SOCIAL DE FERROCARRILES NACIONALES DE COLOMBIA</v>
          </cell>
          <cell r="G241" t="str">
            <v>DE EXCEPCIÓN</v>
          </cell>
        </row>
        <row r="242">
          <cell r="C242">
            <v>830040256</v>
          </cell>
          <cell r="D242" t="str">
            <v>RE020</v>
          </cell>
          <cell r="E242" t="str">
            <v>HOSPITAL  MILITAR CENTRAL</v>
          </cell>
          <cell r="F242" t="str">
            <v>HOSPITAL  MILITAR CENTRAL</v>
          </cell>
          <cell r="G242" t="str">
            <v>DE EXCEPCIÓN</v>
          </cell>
        </row>
        <row r="243">
          <cell r="C243">
            <v>901153056</v>
          </cell>
          <cell r="D243" t="str">
            <v>RE022</v>
          </cell>
          <cell r="E243" t="str">
            <v>U.T RED INTEGRADA FOSCALUB</v>
          </cell>
          <cell r="F243" t="str">
            <v>U.T RED INTEGRADA FOSCAL-CUB</v>
          </cell>
          <cell r="G243" t="str">
            <v>DE EXCEPCIÓN</v>
          </cell>
        </row>
        <row r="244">
          <cell r="C244">
            <v>901361596</v>
          </cell>
          <cell r="D244" t="str">
            <v>RE023</v>
          </cell>
          <cell r="E244" t="str">
            <v>POLICIA NACIONAL - UNIDAD PRESTADORA DE SALUD DE BOGOTA</v>
          </cell>
          <cell r="F244" t="str">
            <v>POLICIA NACIONAL - UNIDAD PRESTADORA DE SALUD DE BOGOTA</v>
          </cell>
          <cell r="G244" t="str">
            <v>DE EXCEPCIÓN</v>
          </cell>
        </row>
        <row r="245">
          <cell r="C245">
            <v>830039670</v>
          </cell>
          <cell r="D245" t="str">
            <v>RE024</v>
          </cell>
          <cell r="E245" t="str">
            <v>DIRECCION GENERAL DE SANIDAD MILITAR</v>
          </cell>
          <cell r="F245" t="str">
            <v>DISAN ARMADA REPUBLICA COLOMBIANA</v>
          </cell>
          <cell r="G245" t="str">
            <v>DE EXCEPCIÓN</v>
          </cell>
        </row>
        <row r="246">
          <cell r="C246">
            <v>830039670</v>
          </cell>
          <cell r="D246" t="str">
            <v>RE026</v>
          </cell>
          <cell r="E246" t="str">
            <v>DIRECCION GENERAL DE SANIDAD MILITAR</v>
          </cell>
          <cell r="F246" t="str">
            <v>DISAN FUERZA AEREA COLOMBIANA</v>
          </cell>
          <cell r="G246" t="str">
            <v>DE EXCEPCIÓN</v>
          </cell>
        </row>
        <row r="247">
          <cell r="C247">
            <v>830039670</v>
          </cell>
          <cell r="D247" t="str">
            <v>RE028</v>
          </cell>
          <cell r="E247" t="str">
            <v>DIRECCION GENERAL DE SANIDAD MILITAR</v>
          </cell>
          <cell r="F247" t="str">
            <v>DISAN EJERCITO</v>
          </cell>
          <cell r="G247" t="str">
            <v>DE EXCEPCIÓN</v>
          </cell>
        </row>
        <row r="248">
          <cell r="C248">
            <v>901495943</v>
          </cell>
          <cell r="D248" t="str">
            <v>RE029</v>
          </cell>
          <cell r="E248" t="str">
            <v xml:space="preserve">PPL INPEC LA PREVISORA </v>
          </cell>
          <cell r="F248" t="str">
            <v>PPL INPEC LA PREVISORA</v>
          </cell>
          <cell r="G248" t="str">
            <v>DE EXCEPCIÓN</v>
          </cell>
        </row>
        <row r="249">
          <cell r="C249">
            <v>901495943</v>
          </cell>
          <cell r="D249" t="str">
            <v>RE030</v>
          </cell>
          <cell r="E249" t="str">
            <v xml:space="preserve">PPL INPEC LA PREVISORA </v>
          </cell>
          <cell r="F249" t="str">
            <v>PPL INPEC LA PREVISORA</v>
          </cell>
          <cell r="G249" t="str">
            <v>DE EXCEPCIÓN</v>
          </cell>
        </row>
        <row r="250">
          <cell r="C250">
            <v>901361596</v>
          </cell>
          <cell r="D250" t="str">
            <v>RE031</v>
          </cell>
          <cell r="E250" t="str">
            <v>POLICIA NACIONAL - UNIDAD PRESTADORA DE SALUD DE BOGOTA</v>
          </cell>
          <cell r="F250" t="str">
            <v>POLICIA NACIONAL - UNIDAD PRESTADORA DE SALUD DE BOGOTA</v>
          </cell>
          <cell r="G250" t="str">
            <v>DE EXCEPCIÓN</v>
          </cell>
        </row>
        <row r="251">
          <cell r="C251">
            <v>901495943</v>
          </cell>
          <cell r="D251" t="str">
            <v>RE032</v>
          </cell>
          <cell r="E251" t="str">
            <v xml:space="preserve">PPL INPEC LA PREVISORA </v>
          </cell>
          <cell r="F251" t="str">
            <v>PPL INPEC LA PREVISORA</v>
          </cell>
          <cell r="G251" t="str">
            <v>DE EXCEPCIÓN</v>
          </cell>
        </row>
        <row r="252">
          <cell r="C252">
            <v>901495943</v>
          </cell>
          <cell r="D252" t="str">
            <v>RE033</v>
          </cell>
          <cell r="E252" t="str">
            <v xml:space="preserve">PPL INPEC LA PREVISORA </v>
          </cell>
          <cell r="F252" t="str">
            <v>FIDUCIARIA CENTRAL</v>
          </cell>
          <cell r="G252" t="str">
            <v>DE EXCEPCIÓN</v>
          </cell>
        </row>
        <row r="253">
          <cell r="C253">
            <v>901440188</v>
          </cell>
          <cell r="D253" t="str">
            <v>RE035</v>
          </cell>
          <cell r="E253" t="str">
            <v>DISAN EJERCITO</v>
          </cell>
          <cell r="F253" t="str">
            <v>DISAN EJERCITO</v>
          </cell>
          <cell r="G253" t="str">
            <v>DE EXCEPCIÓN</v>
          </cell>
        </row>
        <row r="254">
          <cell r="C254">
            <v>901541302</v>
          </cell>
          <cell r="D254" t="str">
            <v>RE036</v>
          </cell>
          <cell r="E254" t="str">
            <v>DISPENSARIO MEDICO SUROCCIDENTE</v>
          </cell>
          <cell r="F254" t="str">
            <v>DISAN ARMADA-DISPENSARIO MEDICO NIVEL II BOGOTA</v>
          </cell>
          <cell r="G254" t="str">
            <v>DE EXCEPCIÓN</v>
          </cell>
        </row>
        <row r="255">
          <cell r="C255">
            <v>901433263</v>
          </cell>
          <cell r="D255" t="str">
            <v>RE037</v>
          </cell>
          <cell r="E255" t="str">
            <v>DIRECCION DE SANIDAD ARMADA NACIONAL</v>
          </cell>
          <cell r="F255" t="str">
            <v>DIRECCION DE SANIDAD ARMADA NACIONAL</v>
          </cell>
          <cell r="G255" t="str">
            <v>DE EXCEPCIÓN</v>
          </cell>
        </row>
        <row r="256">
          <cell r="C256">
            <v>901440188</v>
          </cell>
          <cell r="D256" t="str">
            <v>RE038</v>
          </cell>
          <cell r="E256" t="str">
            <v>DISAN EJERCITO</v>
          </cell>
          <cell r="F256" t="str">
            <v>DISAN EJERCITO</v>
          </cell>
          <cell r="G256" t="str">
            <v>DE EXCEPCIÓN</v>
          </cell>
        </row>
        <row r="257">
          <cell r="C257">
            <v>901540992</v>
          </cell>
          <cell r="D257" t="str">
            <v>RE040</v>
          </cell>
          <cell r="E257" t="str">
            <v>DISPENSARIO MEDICO SUROCCIDENTE</v>
          </cell>
          <cell r="F257" t="str">
            <v>DISPENSARIO MEDICO SUROCCIDENTE</v>
          </cell>
          <cell r="G257" t="str">
            <v>DE EXCEPCIÓN</v>
          </cell>
        </row>
        <row r="258">
          <cell r="C258">
            <v>901440176</v>
          </cell>
          <cell r="D258" t="str">
            <v>RE041</v>
          </cell>
          <cell r="E258" t="str">
            <v>JEFATURA DE SALUD DE FUERZA AEREA</v>
          </cell>
          <cell r="F258" t="str">
            <v>JEFATURA DE SALUD DE FUERZA AEREA</v>
          </cell>
          <cell r="G258" t="str">
            <v>DE EXCEPCIÓN</v>
          </cell>
        </row>
        <row r="259">
          <cell r="C259">
            <v>901540992</v>
          </cell>
          <cell r="D259" t="str">
            <v>RE042</v>
          </cell>
          <cell r="E259" t="str">
            <v>DISPENSARIO MEDICO SUROCCIDENTE</v>
          </cell>
          <cell r="F259" t="str">
            <v>DISPENSARIO MEDICO SUROCCIDENTE</v>
          </cell>
          <cell r="G259" t="str">
            <v>DE EXCEPCIÓN</v>
          </cell>
        </row>
        <row r="260">
          <cell r="C260">
            <v>901541302</v>
          </cell>
          <cell r="D260" t="str">
            <v>RE043</v>
          </cell>
          <cell r="E260" t="str">
            <v>DISAN ARMADA-DISPENSARIO MEDICO NIVEL II BOGOTA</v>
          </cell>
          <cell r="F260" t="str">
            <v>DISAN ARMADA-DISPENSARIO MEDICO NIVEL II BOGOTA</v>
          </cell>
          <cell r="G260" t="str">
            <v>DE EXCEPCIÓN</v>
          </cell>
        </row>
        <row r="261">
          <cell r="C261">
            <v>901542573</v>
          </cell>
          <cell r="D261" t="str">
            <v>RE045</v>
          </cell>
          <cell r="E261" t="str">
            <v>ESM ESCUELA MILITAR DE AVIACION</v>
          </cell>
          <cell r="F261" t="str">
            <v>ESM ESCUELA MILITAR DE AVIACION</v>
          </cell>
          <cell r="G261" t="str">
            <v>DE EXCEPCIÓN</v>
          </cell>
        </row>
        <row r="262">
          <cell r="C262">
            <v>901540793</v>
          </cell>
          <cell r="D262" t="str">
            <v>RE046</v>
          </cell>
          <cell r="E262" t="str">
            <v>ARMADA NACIONAL DISPENSARIO MEDICO NIVEL I BAHIA MALAGA</v>
          </cell>
          <cell r="F262" t="str">
            <v>ARMADA NACIONAL DISPENSARIO MEDICO NIVEL I BAHIA MALAGA</v>
          </cell>
          <cell r="G262" t="str">
            <v>DE EXCEPCIÓN</v>
          </cell>
        </row>
        <row r="263">
          <cell r="C263">
            <v>901541021</v>
          </cell>
          <cell r="D263" t="str">
            <v>RE048</v>
          </cell>
          <cell r="E263" t="str">
            <v>HOSPITAL NAVAL NIVEL III DE CARTAGENA</v>
          </cell>
          <cell r="F263" t="str">
            <v>HOSPITAL NAVAL NIVEL III DE CARTAGENA</v>
          </cell>
          <cell r="G263" t="str">
            <v>DE EXCEPCIÓN</v>
          </cell>
        </row>
        <row r="264">
          <cell r="C264">
            <v>901541021</v>
          </cell>
          <cell r="D264" t="str">
            <v>RE049</v>
          </cell>
          <cell r="E264" t="str">
            <v>HOSPITAL NAVAL NIVEL III DE CARTAGENA</v>
          </cell>
          <cell r="F264" t="str">
            <v>HOSPITAL NAVAL NIVEL III DE CARTAGENA</v>
          </cell>
          <cell r="G264" t="str">
            <v>DE EXCEPCIÓN</v>
          </cell>
        </row>
        <row r="265">
          <cell r="C265">
            <v>830113831</v>
          </cell>
          <cell r="D265" t="str">
            <v>RS001</v>
          </cell>
          <cell r="E265" t="str">
            <v>ALIANSALUD EPS</v>
          </cell>
          <cell r="F265" t="str">
            <v>ALIANSALUD EPS</v>
          </cell>
          <cell r="G265" t="str">
            <v>SUBSIDIADO</v>
          </cell>
        </row>
        <row r="266">
          <cell r="C266">
            <v>900604350</v>
          </cell>
          <cell r="D266" t="str">
            <v>RS002</v>
          </cell>
          <cell r="E266" t="str">
            <v>ALIANZA MEDELLIN ANTIOQUIA EPS SAS</v>
          </cell>
          <cell r="F266" t="str">
            <v xml:space="preserve">ALIANZA MEDELLIN ANTIOQUIA EPS </v>
          </cell>
          <cell r="G266" t="str">
            <v>SUBSIDIADO</v>
          </cell>
        </row>
        <row r="267">
          <cell r="C267">
            <v>824001398</v>
          </cell>
          <cell r="D267" t="str">
            <v>RS004</v>
          </cell>
          <cell r="E267" t="str">
            <v>DUSAKAWI EPS-I</v>
          </cell>
          <cell r="F267" t="str">
            <v>DUSAKAWI EPS-I</v>
          </cell>
          <cell r="G267" t="str">
            <v>SUBSIDIADO</v>
          </cell>
        </row>
        <row r="268">
          <cell r="C268">
            <v>817001773</v>
          </cell>
          <cell r="D268" t="str">
            <v>RS005</v>
          </cell>
          <cell r="E268" t="str">
            <v>ASOCIACION INDIGENA DEL CAUCA  AIC EPSI</v>
          </cell>
          <cell r="F268" t="str">
            <v>ASOCIACION INDIGENA DEL CAUCA  AIC EPSI</v>
          </cell>
          <cell r="G268" t="str">
            <v>SUBSIDIADO</v>
          </cell>
        </row>
        <row r="269">
          <cell r="C269">
            <v>806008394</v>
          </cell>
          <cell r="D269" t="str">
            <v>RS009</v>
          </cell>
          <cell r="E269" t="str">
            <v xml:space="preserve">ASOCIACION MUTUAL SER </v>
          </cell>
          <cell r="F269" t="str">
            <v>ASOCIACION MUTUAL SER EPS</v>
          </cell>
          <cell r="G269" t="str">
            <v>SUBSIDIADO</v>
          </cell>
        </row>
        <row r="270">
          <cell r="C270">
            <v>901543211</v>
          </cell>
          <cell r="D270" t="str">
            <v>RS014</v>
          </cell>
          <cell r="E270" t="str">
            <v>C.C.F. CAJACOPI ATLANTICO</v>
          </cell>
          <cell r="F270" t="str">
            <v>CAJACOPI</v>
          </cell>
          <cell r="G270" t="str">
            <v>SUBSIDIADO</v>
          </cell>
        </row>
        <row r="271">
          <cell r="C271">
            <v>901543211</v>
          </cell>
          <cell r="D271" t="str">
            <v>RS015</v>
          </cell>
          <cell r="E271" t="str">
            <v>C.C.F. CAJACOPI ATLANTICO</v>
          </cell>
          <cell r="F271" t="str">
            <v>CAJACOPI</v>
          </cell>
          <cell r="G271" t="str">
            <v>SUBSIDIADO</v>
          </cell>
        </row>
        <row r="272">
          <cell r="C272">
            <v>901543211</v>
          </cell>
          <cell r="D272" t="str">
            <v>RS016</v>
          </cell>
          <cell r="E272" t="str">
            <v>C.C.F. CAJACOPI ATLANTICO</v>
          </cell>
          <cell r="F272" t="str">
            <v>CAJACOPI</v>
          </cell>
          <cell r="G272" t="str">
            <v>SUBSIDIADO</v>
          </cell>
        </row>
        <row r="273">
          <cell r="C273">
            <v>890270275</v>
          </cell>
          <cell r="D273" t="str">
            <v>RS020</v>
          </cell>
          <cell r="E273" t="str">
            <v>C.C.F. DE BARRANCABERMEJA</v>
          </cell>
          <cell r="F273" t="str">
            <v>CCF BARRANCABERMEJA</v>
          </cell>
          <cell r="G273" t="str">
            <v>SUBSIDIADO</v>
          </cell>
        </row>
        <row r="274">
          <cell r="C274">
            <v>892115006</v>
          </cell>
          <cell r="D274" t="str">
            <v>RS026</v>
          </cell>
          <cell r="E274" t="str">
            <v>C.C.F. DE LA GUAJIRA COMFAGUAJIRA EPS</v>
          </cell>
          <cell r="F274" t="str">
            <v>COMFAGUAJIRA</v>
          </cell>
          <cell r="G274" t="str">
            <v>SUBSIDIADO</v>
          </cell>
        </row>
        <row r="275">
          <cell r="C275">
            <v>892200015</v>
          </cell>
          <cell r="D275" t="str">
            <v>RS028</v>
          </cell>
          <cell r="E275" t="str">
            <v>C.C.F. DE SUCRE EPS</v>
          </cell>
          <cell r="F275" t="str">
            <v>CCF DE SUCRE EPS-S</v>
          </cell>
          <cell r="G275" t="str">
            <v>SUBSIDIADO</v>
          </cell>
        </row>
        <row r="276">
          <cell r="C276">
            <v>891600091</v>
          </cell>
          <cell r="D276" t="str">
            <v>RS029</v>
          </cell>
          <cell r="E276" t="str">
            <v>C.C.F. DEL CHOCO EPS</v>
          </cell>
          <cell r="F276" t="str">
            <v>CCF DEL CHOCO</v>
          </cell>
          <cell r="G276" t="str">
            <v>SUBSIDIADO</v>
          </cell>
        </row>
        <row r="277">
          <cell r="C277">
            <v>891180008</v>
          </cell>
          <cell r="D277" t="str">
            <v>RS030</v>
          </cell>
          <cell r="E277" t="str">
            <v>C.C.F. DEL HUILA COMFAMILIAR HUILA EPS</v>
          </cell>
          <cell r="F277" t="str">
            <v>COMFAMILIAR HUILA</v>
          </cell>
          <cell r="G277" t="str">
            <v>SUBSIDIADO</v>
          </cell>
        </row>
        <row r="278">
          <cell r="C278">
            <v>891856000</v>
          </cell>
          <cell r="D278" t="str">
            <v>RS031</v>
          </cell>
          <cell r="E278" t="str">
            <v>CAJA DE PREVISION SOCIAL DE CASANARE - CAPRESOCA</v>
          </cell>
          <cell r="F278" t="str">
            <v>CAJA DE PREVISION SOCIAL DE CASANARE - CAPRESOCA E.P.S</v>
          </cell>
          <cell r="G278" t="str">
            <v>SUBSIDIADO</v>
          </cell>
        </row>
        <row r="279">
          <cell r="C279">
            <v>805000427</v>
          </cell>
          <cell r="D279" t="str">
            <v>RS033</v>
          </cell>
          <cell r="E279" t="str">
            <v>COOMEVA EPS  SA</v>
          </cell>
          <cell r="F279" t="str">
            <v>COOMEVA EPS  SA</v>
          </cell>
          <cell r="G279" t="str">
            <v>SUBSIDIADO</v>
          </cell>
        </row>
        <row r="280">
          <cell r="C280">
            <v>839000495</v>
          </cell>
          <cell r="D280" t="str">
            <v>RS065</v>
          </cell>
          <cell r="E280" t="str">
            <v>EPS INDIGENA ANAS WAYUU EPS</v>
          </cell>
          <cell r="F280" t="str">
            <v>ANAS WAYUU EPSI</v>
          </cell>
          <cell r="G280" t="str">
            <v>SUBSIDIADO</v>
          </cell>
        </row>
        <row r="281">
          <cell r="C281">
            <v>805001157</v>
          </cell>
          <cell r="D281" t="str">
            <v>RS070</v>
          </cell>
          <cell r="E281" t="str">
            <v>EPS SERVICIO OCCIDENTAL DE SALUD  SA SOS</v>
          </cell>
          <cell r="F281" t="str">
            <v>ENTIDAD PROMOTORA DE SALUD SERVICIO OCCIDENTAL DE SALUD  SA SOS</v>
          </cell>
          <cell r="G281" t="str">
            <v>SUBSIDIADO</v>
          </cell>
        </row>
        <row r="282">
          <cell r="C282">
            <v>800088702</v>
          </cell>
          <cell r="D282" t="str">
            <v>RS071</v>
          </cell>
          <cell r="E282" t="str">
            <v>EPS Y MEDICINA PREPAGADA SURAMERICANA SA</v>
          </cell>
          <cell r="F282" t="str">
            <v>EPS Y MEDICINA PREPAGADA SURAMERICANA SA</v>
          </cell>
          <cell r="G282" t="str">
            <v>SUBSIDIADO</v>
          </cell>
        </row>
        <row r="283">
          <cell r="C283">
            <v>830003564</v>
          </cell>
          <cell r="D283" t="str">
            <v>RS072</v>
          </cell>
          <cell r="E283" t="str">
            <v>FAMISANAR  EPS</v>
          </cell>
          <cell r="F283" t="str">
            <v>FAMISANAR  EPS</v>
          </cell>
          <cell r="G283" t="str">
            <v>SUBSIDIADO</v>
          </cell>
        </row>
        <row r="284">
          <cell r="C284">
            <v>800130907</v>
          </cell>
          <cell r="D284" t="str">
            <v>RS075</v>
          </cell>
          <cell r="E284" t="str">
            <v>SALUD TOTAL EPS</v>
          </cell>
          <cell r="F284" t="str">
            <v>SALUD TOTAL EPS</v>
          </cell>
          <cell r="G284" t="str">
            <v>SUBSIDIADO</v>
          </cell>
        </row>
        <row r="285">
          <cell r="C285">
            <v>890500675</v>
          </cell>
          <cell r="D285" t="str">
            <v>RS077</v>
          </cell>
          <cell r="E285" t="str">
            <v>C.C.F. DEL ORIENTE COLOMBIANO COMFAORIENTE EPS</v>
          </cell>
          <cell r="F285" t="str">
            <v>COMFAORIENTE EPS</v>
          </cell>
          <cell r="G285" t="str">
            <v>SUBSIDIADO</v>
          </cell>
        </row>
        <row r="286">
          <cell r="C286">
            <v>901160610</v>
          </cell>
          <cell r="D286" t="str">
            <v>RS078</v>
          </cell>
          <cell r="E286" t="str">
            <v>C.C.F. DEL VALLE DEL CAUCA COMFENALCO VALLE</v>
          </cell>
          <cell r="F286" t="str">
            <v>CAJA DE COMPENSACION FAMILIAR DEL VALLE DEL CAUCA COMFENALCO VALLE</v>
          </cell>
          <cell r="G286" t="str">
            <v>SUBSIDIADO</v>
          </cell>
        </row>
        <row r="287">
          <cell r="C287">
            <v>901543211</v>
          </cell>
          <cell r="D287" t="str">
            <v>RS084</v>
          </cell>
          <cell r="E287" t="str">
            <v>C.C.F. CAJACOPI ATLANTICO</v>
          </cell>
          <cell r="F287" t="str">
            <v>CAJACOPI</v>
          </cell>
          <cell r="G287" t="str">
            <v>SUBSIDIADO</v>
          </cell>
        </row>
        <row r="288">
          <cell r="C288">
            <v>891180008</v>
          </cell>
          <cell r="D288" t="str">
            <v>RS087</v>
          </cell>
          <cell r="E288" t="str">
            <v>C.C.F. DEL HUILA COMFAMILIAR HUILA EPS</v>
          </cell>
          <cell r="F288" t="str">
            <v>CCF DEL HUILA COMFAMILIAR BOYACA EPS-S</v>
          </cell>
          <cell r="G288" t="str">
            <v>SUBSIDIADO</v>
          </cell>
        </row>
        <row r="289">
          <cell r="C289">
            <v>901543211</v>
          </cell>
          <cell r="D289" t="str">
            <v>RS088</v>
          </cell>
          <cell r="E289" t="str">
            <v>C.C.F. CAJACOPI ATLANTICO</v>
          </cell>
          <cell r="F289" t="str">
            <v>CAJACOPI</v>
          </cell>
          <cell r="G289" t="str">
            <v>SUBSIDIADO</v>
          </cell>
        </row>
        <row r="290">
          <cell r="C290">
            <v>901543211</v>
          </cell>
          <cell r="D290" t="str">
            <v>RS089</v>
          </cell>
          <cell r="E290" t="str">
            <v>C.C.F. CAJACOPI ATLANTICO</v>
          </cell>
          <cell r="F290" t="str">
            <v>CAJACOPI</v>
          </cell>
          <cell r="G290" t="str">
            <v>SUBSIDIADO</v>
          </cell>
        </row>
        <row r="291">
          <cell r="C291">
            <v>901543211</v>
          </cell>
          <cell r="D291" t="str">
            <v>RS090</v>
          </cell>
          <cell r="E291" t="str">
            <v>C.C.F. CAJACOPI ATLANTICO</v>
          </cell>
          <cell r="F291" t="str">
            <v>CAJACOPI</v>
          </cell>
          <cell r="G291" t="str">
            <v>SUBSIDIADO</v>
          </cell>
        </row>
        <row r="292">
          <cell r="C292">
            <v>901543211</v>
          </cell>
          <cell r="D292" t="str">
            <v>RS091</v>
          </cell>
          <cell r="E292" t="str">
            <v>C.C.F. CAJACOPI ATLANTICO</v>
          </cell>
          <cell r="F292" t="str">
            <v>CAJACOPI</v>
          </cell>
          <cell r="G292" t="str">
            <v>SUBSIDIADO</v>
          </cell>
        </row>
        <row r="293">
          <cell r="C293">
            <v>891180008</v>
          </cell>
          <cell r="D293" t="str">
            <v>RS092</v>
          </cell>
          <cell r="E293" t="str">
            <v>C.C.F. DEL HUILA COMFAMILIAR HUILA EPS</v>
          </cell>
          <cell r="F293" t="str">
            <v>CAJA DE COMPENSACION FAMILIAR DEL HUILACOMFAMILIAR VICHADA</v>
          </cell>
          <cell r="G293" t="str">
            <v>SUBSIDIADO</v>
          </cell>
        </row>
        <row r="294">
          <cell r="C294">
            <v>900935126</v>
          </cell>
          <cell r="D294" t="str">
            <v>RS109</v>
          </cell>
          <cell r="E294" t="str">
            <v>ASMET SALUD EPS  SAS</v>
          </cell>
          <cell r="F294" t="str">
            <v xml:space="preserve">ASMET SALUD EPS  SAS </v>
          </cell>
          <cell r="G294" t="str">
            <v>SUBSIDIADO</v>
          </cell>
        </row>
        <row r="295">
          <cell r="C295">
            <v>900156264</v>
          </cell>
          <cell r="D295" t="str">
            <v>RS110</v>
          </cell>
          <cell r="E295" t="str">
            <v>NUEVA EPS</v>
          </cell>
          <cell r="F295" t="str">
            <v>NUEVA EPS</v>
          </cell>
          <cell r="G295" t="str">
            <v>SUBSIDIADO</v>
          </cell>
        </row>
        <row r="296">
          <cell r="C296">
            <v>800251440</v>
          </cell>
          <cell r="D296" t="str">
            <v>RS111</v>
          </cell>
          <cell r="E296" t="str">
            <v>EPS SANITAS  SA</v>
          </cell>
          <cell r="F296" t="str">
            <v>ENTIDAD PROMOTORA DE SALUD SANITAS  SA</v>
          </cell>
          <cell r="G296" t="str">
            <v>SUBSIDIADO</v>
          </cell>
        </row>
        <row r="297">
          <cell r="C297">
            <v>901021565</v>
          </cell>
          <cell r="D297" t="str">
            <v>RS113</v>
          </cell>
          <cell r="E297" t="str">
            <v>EPS EMSSANAR S.AS</v>
          </cell>
          <cell r="F297" t="str">
            <v>EPS SOCIEDAD SIMPLIFICADA POR ACCIONES EMSSANAR (EMSSANAR S.A.S)</v>
          </cell>
          <cell r="G297" t="str">
            <v>SUBSIDIADO</v>
          </cell>
        </row>
        <row r="298">
          <cell r="C298">
            <v>830113831</v>
          </cell>
          <cell r="D298" t="str">
            <v>RS115</v>
          </cell>
          <cell r="E298" t="str">
            <v>ALIANSALUD EPS</v>
          </cell>
          <cell r="F298" t="str">
            <v>ALIANSALUD SA EPS-S-TECNOLOGIAS NO PBS</v>
          </cell>
          <cell r="G298" t="str">
            <v>SUBSIDIADO</v>
          </cell>
        </row>
        <row r="299">
          <cell r="C299">
            <v>830003564</v>
          </cell>
          <cell r="D299" t="str">
            <v>RS116</v>
          </cell>
          <cell r="E299" t="str">
            <v>FAMISANAR  EPS</v>
          </cell>
          <cell r="F299" t="str">
            <v>FAMISANAR  EPS</v>
          </cell>
          <cell r="G299" t="str">
            <v>SUBSIDIADO</v>
          </cell>
        </row>
        <row r="300">
          <cell r="C300">
            <v>860066942</v>
          </cell>
          <cell r="D300" t="str">
            <v>RS117</v>
          </cell>
          <cell r="E300" t="str">
            <v>COMPENSAR EPS</v>
          </cell>
          <cell r="F300" t="str">
            <v>COMPENSAR EPS</v>
          </cell>
          <cell r="G300" t="str">
            <v>SUBSIDIADO</v>
          </cell>
        </row>
        <row r="301">
          <cell r="C301">
            <v>900226715</v>
          </cell>
          <cell r="D301" t="str">
            <v>RS118</v>
          </cell>
          <cell r="E301" t="str">
            <v xml:space="preserve">COOSALUD EPS S.A. </v>
          </cell>
          <cell r="F301" t="str">
            <v xml:space="preserve">COOSALUD ENTIDAD PROMOTORA DE SALUD S.A. </v>
          </cell>
          <cell r="G301" t="str">
            <v>SUBSIDIADO</v>
          </cell>
        </row>
        <row r="302">
          <cell r="C302">
            <v>901097473</v>
          </cell>
          <cell r="D302" t="str">
            <v>RS119</v>
          </cell>
          <cell r="E302" t="str">
            <v>MEDIMAS SAS EPS</v>
          </cell>
          <cell r="F302" t="str">
            <v>MEDIMAS SAS EPS SUBSIDIADA - PRUEBA COVID</v>
          </cell>
          <cell r="G302" t="str">
            <v>SUBSIDIADO</v>
          </cell>
        </row>
        <row r="303">
          <cell r="C303">
            <v>800088702</v>
          </cell>
          <cell r="D303" t="str">
            <v>RS120</v>
          </cell>
          <cell r="E303" t="str">
            <v>EPS Y MEDICINA PREPAGADA SURAMERICANA SA</v>
          </cell>
          <cell r="F303" t="str">
            <v>EPS Y MEDICINA PREPAGADA SURAMERICANA SA</v>
          </cell>
          <cell r="G303" t="str">
            <v>SUBSIDIADO</v>
          </cell>
        </row>
        <row r="304">
          <cell r="C304">
            <v>800130907</v>
          </cell>
          <cell r="D304" t="str">
            <v>RS121</v>
          </cell>
          <cell r="E304" t="str">
            <v>SALUD TOTAL EPS</v>
          </cell>
          <cell r="F304" t="str">
            <v>SALUD TOTAL EPS</v>
          </cell>
          <cell r="G304" t="str">
            <v>SUBSIDIADO</v>
          </cell>
        </row>
        <row r="305">
          <cell r="C305">
            <v>900156264</v>
          </cell>
          <cell r="D305" t="str">
            <v>RS122</v>
          </cell>
          <cell r="E305" t="str">
            <v>NUEVA EPS</v>
          </cell>
          <cell r="F305" t="str">
            <v>NUEVA EPS</v>
          </cell>
          <cell r="G305" t="str">
            <v>SUBSIDIADO</v>
          </cell>
        </row>
        <row r="306">
          <cell r="C306">
            <v>800251440</v>
          </cell>
          <cell r="D306" t="str">
            <v>RS123</v>
          </cell>
          <cell r="E306" t="str">
            <v>EPS SANITAS  SA</v>
          </cell>
          <cell r="F306" t="str">
            <v>ENTIDAD PROMOTORA DE SALUD SANITAS  SA</v>
          </cell>
          <cell r="G306" t="str">
            <v>SUBSIDIADO</v>
          </cell>
        </row>
        <row r="307">
          <cell r="C307">
            <v>899999107</v>
          </cell>
          <cell r="D307" t="str">
            <v>RS125</v>
          </cell>
          <cell r="E307" t="str">
            <v>CONVIDA EPS</v>
          </cell>
          <cell r="F307" t="str">
            <v>CONVIDA EPS</v>
          </cell>
          <cell r="G307" t="str">
            <v>SUBSIDIADO</v>
          </cell>
        </row>
        <row r="308">
          <cell r="C308">
            <v>806008394</v>
          </cell>
          <cell r="D308" t="str">
            <v>RS126</v>
          </cell>
          <cell r="E308" t="str">
            <v xml:space="preserve">ASOCIACION MUTUAL SER </v>
          </cell>
          <cell r="F308" t="str">
            <v>ASOCIACION MUTUAL SER EPS</v>
          </cell>
          <cell r="G308" t="str">
            <v>SUBSIDIADO</v>
          </cell>
        </row>
        <row r="309">
          <cell r="C309">
            <v>901093846</v>
          </cell>
          <cell r="D309" t="str">
            <v>RS127</v>
          </cell>
          <cell r="E309" t="str">
            <v>EPS ECOOPSOS EPS</v>
          </cell>
          <cell r="F309" t="str">
            <v>ECOOPSOS ESS EPS</v>
          </cell>
          <cell r="G309" t="str">
            <v>SUBSIDIADO</v>
          </cell>
        </row>
        <row r="310">
          <cell r="C310">
            <v>837000084</v>
          </cell>
          <cell r="D310" t="str">
            <v>RS128</v>
          </cell>
          <cell r="E310" t="str">
            <v>EPS MALLAMAS EPSI</v>
          </cell>
          <cell r="F310" t="str">
            <v>MALLAMAS EPSI</v>
          </cell>
          <cell r="G310" t="str">
            <v>SUBSIDIADO</v>
          </cell>
        </row>
        <row r="311">
          <cell r="C311">
            <v>900935126</v>
          </cell>
          <cell r="D311" t="str">
            <v>RS129</v>
          </cell>
          <cell r="E311" t="str">
            <v>ASMET SALUD EPS  SAS</v>
          </cell>
          <cell r="F311" t="str">
            <v xml:space="preserve">ASMET SALUD EPS  SAS </v>
          </cell>
          <cell r="G311" t="str">
            <v>SUBSIDIADO</v>
          </cell>
        </row>
        <row r="312">
          <cell r="C312">
            <v>892115006</v>
          </cell>
          <cell r="D312" t="str">
            <v>RS130</v>
          </cell>
          <cell r="E312" t="str">
            <v>C.C.F. DE LA GUAJIRA COMFAGUAJIRA EPS</v>
          </cell>
          <cell r="F312" t="str">
            <v>CCF DE LA GUAJIRA COMFAGUAJIRA EPS-S</v>
          </cell>
          <cell r="G312" t="str">
            <v>SUBSIDIADO</v>
          </cell>
        </row>
        <row r="313">
          <cell r="C313">
            <v>809008362</v>
          </cell>
          <cell r="D313" t="str">
            <v>RS131</v>
          </cell>
          <cell r="E313" t="str">
            <v>PIJAOS SALUD EPSI EPS</v>
          </cell>
          <cell r="F313" t="str">
            <v>PIJAOS SALUD EPS-S</v>
          </cell>
          <cell r="G313" t="str">
            <v>SUBSIDIADO</v>
          </cell>
        </row>
        <row r="314">
          <cell r="C314">
            <v>901021565</v>
          </cell>
          <cell r="D314" t="str">
            <v>RS132</v>
          </cell>
          <cell r="E314" t="str">
            <v>EPS EMSSANAR S.AS</v>
          </cell>
          <cell r="F314" t="str">
            <v>EPS SOCIEDAD SIMPLIFICADA POR ACCIONES EMSSANAR (EMSSANAR S.A.S)</v>
          </cell>
          <cell r="G314" t="str">
            <v>SUBSIDIADO</v>
          </cell>
        </row>
        <row r="315">
          <cell r="C315">
            <v>830113831</v>
          </cell>
          <cell r="D315" t="str">
            <v>RS133</v>
          </cell>
          <cell r="E315" t="str">
            <v>ALIANSALUD EPS</v>
          </cell>
          <cell r="F315" t="str">
            <v>ALIANSALUD EPS</v>
          </cell>
          <cell r="G315" t="str">
            <v>SUBSIDIADO</v>
          </cell>
        </row>
        <row r="316">
          <cell r="C316">
            <v>890500675</v>
          </cell>
          <cell r="D316" t="str">
            <v>RS141</v>
          </cell>
          <cell r="E316" t="str">
            <v>C.C.F. DEL ORIENTE COLOMBIANO COMFAORIENTE EPS</v>
          </cell>
          <cell r="F316" t="str">
            <v>C.C.F. DEL ORIENTE COLOMBIANO COMFAORIENTE EPS-S</v>
          </cell>
          <cell r="G316" t="str">
            <v>SUBSIDIADO</v>
          </cell>
        </row>
        <row r="317">
          <cell r="C317">
            <v>817001773</v>
          </cell>
          <cell r="D317" t="str">
            <v>RS146</v>
          </cell>
          <cell r="E317" t="str">
            <v>ASOCIACION INDIGENA DEL CAUCA  AIC EPSI</v>
          </cell>
          <cell r="F317" t="str">
            <v>ASOCIACION INDIGENA DEL CAUCA  AIC EPSI</v>
          </cell>
          <cell r="G317" t="str">
            <v>SUBSIDIADO</v>
          </cell>
        </row>
        <row r="318">
          <cell r="C318">
            <v>900604350</v>
          </cell>
          <cell r="D318" t="str">
            <v>RS148</v>
          </cell>
          <cell r="E318" t="str">
            <v>ALIANZA MEDELLIN ANTIOQUIA EPS SAS</v>
          </cell>
          <cell r="F318" t="str">
            <v xml:space="preserve">ALIANZA MEDELLIN ANTIOQUIA EPS </v>
          </cell>
          <cell r="G318" t="str">
            <v>SUBSIDIADO</v>
          </cell>
        </row>
        <row r="319">
          <cell r="C319">
            <v>891600091</v>
          </cell>
          <cell r="D319" t="str">
            <v>RS149</v>
          </cell>
          <cell r="E319" t="str">
            <v>C.C.F. DEL CHOCO EPS</v>
          </cell>
          <cell r="F319" t="str">
            <v>CAJA DE COMPENSACION FAMILIAR DEL CHOCO EPS S</v>
          </cell>
          <cell r="G319" t="str">
            <v>SUBSIDIADO</v>
          </cell>
        </row>
        <row r="320">
          <cell r="C320">
            <v>891180008</v>
          </cell>
          <cell r="D320" t="str">
            <v>RS150</v>
          </cell>
          <cell r="E320" t="str">
            <v>C.C.F. DEL HUILA COMFAMILIAR HUILA EPS</v>
          </cell>
          <cell r="F320" t="str">
            <v>CCF DEL HUILA EPS-S</v>
          </cell>
          <cell r="G320" t="str">
            <v>SUBSIDIADO</v>
          </cell>
        </row>
        <row r="321">
          <cell r="C321">
            <v>901543211</v>
          </cell>
          <cell r="D321" t="str">
            <v>RS151</v>
          </cell>
          <cell r="E321" t="str">
            <v>C.C.F. CAJACOPI ATLANTICO</v>
          </cell>
          <cell r="F321" t="str">
            <v>CAJACOPI</v>
          </cell>
          <cell r="G321" t="str">
            <v>SUBSIDIADO</v>
          </cell>
        </row>
        <row r="322">
          <cell r="C322">
            <v>900298372</v>
          </cell>
          <cell r="D322" t="str">
            <v>RS152</v>
          </cell>
          <cell r="E322" t="str">
            <v>CAPITAL SALUD EPS</v>
          </cell>
          <cell r="F322" t="str">
            <v>CAPITAL SALUD ENTIDAD PROMOTORA DE SALUD EPS</v>
          </cell>
          <cell r="G322" t="str">
            <v>SUBSIDIADO</v>
          </cell>
        </row>
        <row r="323">
          <cell r="C323">
            <v>839000495</v>
          </cell>
          <cell r="D323" t="str">
            <v>RS153</v>
          </cell>
          <cell r="E323" t="str">
            <v>EPS INDIGENA ANAS WAYUU EPS</v>
          </cell>
          <cell r="F323" t="str">
            <v>ANAS WAYUU EPS-S</v>
          </cell>
          <cell r="G323" t="str">
            <v>SUBSIDIADO</v>
          </cell>
        </row>
        <row r="324">
          <cell r="C324">
            <v>891856000</v>
          </cell>
          <cell r="D324" t="str">
            <v>RS154</v>
          </cell>
          <cell r="E324" t="str">
            <v>CAJA DE PREVISION SOCIAL DE CASANARE - CAPRESOCA</v>
          </cell>
          <cell r="F324" t="str">
            <v>CAJA DE PREVISION SOCIAL DE CASANARE - CAPRESOCA E.P.S</v>
          </cell>
          <cell r="G324" t="str">
            <v>SUBSIDIADO</v>
          </cell>
        </row>
        <row r="325">
          <cell r="C325">
            <v>800251440</v>
          </cell>
          <cell r="D325" t="str">
            <v>RS155</v>
          </cell>
          <cell r="E325" t="str">
            <v>EPS SANITAS  SA</v>
          </cell>
          <cell r="F325" t="str">
            <v>SANITAS S.A.S EPS -S</v>
          </cell>
          <cell r="G325" t="str">
            <v>SUBSIDIADO</v>
          </cell>
        </row>
        <row r="326">
          <cell r="C326">
            <v>860066942</v>
          </cell>
          <cell r="D326" t="str">
            <v>RS156</v>
          </cell>
          <cell r="E326" t="str">
            <v>COMPENSAR EPS</v>
          </cell>
          <cell r="F326" t="str">
            <v>COMPENSAR EPS</v>
          </cell>
          <cell r="G326" t="str">
            <v>SUBSIDIADO</v>
          </cell>
        </row>
        <row r="327">
          <cell r="C327">
            <v>830003564</v>
          </cell>
          <cell r="D327" t="str">
            <v>RS157</v>
          </cell>
          <cell r="E327" t="str">
            <v>FAMISANAR  EPS</v>
          </cell>
          <cell r="F327" t="str">
            <v>FAMISANAR EPS-S</v>
          </cell>
          <cell r="G327" t="str">
            <v>SUBSIDIADO</v>
          </cell>
        </row>
        <row r="328">
          <cell r="C328">
            <v>900156264</v>
          </cell>
          <cell r="D328" t="str">
            <v>RS158</v>
          </cell>
          <cell r="E328" t="str">
            <v>NUEVA EPS</v>
          </cell>
          <cell r="F328" t="str">
            <v>NUEVA EPS -S</v>
          </cell>
          <cell r="G328" t="str">
            <v>SUBSIDIADO</v>
          </cell>
        </row>
        <row r="329">
          <cell r="C329">
            <v>901543211</v>
          </cell>
          <cell r="D329" t="str">
            <v>RS160</v>
          </cell>
          <cell r="E329" t="str">
            <v>C.C.F. CAJACOPI ATLANTICO</v>
          </cell>
          <cell r="F329" t="str">
            <v>CAJACOPI</v>
          </cell>
          <cell r="G329" t="str">
            <v>SUBSIDIADO</v>
          </cell>
        </row>
        <row r="330">
          <cell r="C330">
            <v>901543211</v>
          </cell>
          <cell r="D330" t="str">
            <v>RS161</v>
          </cell>
          <cell r="E330" t="str">
            <v>C.C.F. CAJACOPI ATLANTICO</v>
          </cell>
          <cell r="F330" t="str">
            <v>CAJACOPI</v>
          </cell>
          <cell r="G330" t="str">
            <v>SUBSIDIADO</v>
          </cell>
        </row>
        <row r="331">
          <cell r="C331">
            <v>901543211</v>
          </cell>
          <cell r="D331" t="str">
            <v>RS162</v>
          </cell>
          <cell r="E331" t="str">
            <v>C.C.F. CAJACOPI ATLANTICO</v>
          </cell>
          <cell r="F331" t="str">
            <v>CAJACOPI</v>
          </cell>
          <cell r="G331" t="str">
            <v>SUBSIDIADO</v>
          </cell>
        </row>
        <row r="332">
          <cell r="C332">
            <v>901543211</v>
          </cell>
          <cell r="D332" t="str">
            <v>RS163</v>
          </cell>
          <cell r="E332" t="str">
            <v>C.C.F. CAJACOPI ATLANTICO</v>
          </cell>
          <cell r="F332" t="str">
            <v>CAJACOPI</v>
          </cell>
          <cell r="G332" t="str">
            <v>SUBSIDIADO</v>
          </cell>
        </row>
        <row r="333">
          <cell r="C333">
            <v>901543211</v>
          </cell>
          <cell r="D333" t="str">
            <v>RS164</v>
          </cell>
          <cell r="E333" t="str">
            <v>C.C.F. CAJACOPI ATLANTICO</v>
          </cell>
          <cell r="F333" t="str">
            <v>CAJACOPI</v>
          </cell>
          <cell r="G333" t="str">
            <v>SUBSIDIADO</v>
          </cell>
        </row>
        <row r="334">
          <cell r="C334">
            <v>901543211</v>
          </cell>
          <cell r="D334" t="str">
            <v>RS166</v>
          </cell>
          <cell r="E334" t="str">
            <v>C.C.F. CAJACOPI ATLANTICO</v>
          </cell>
          <cell r="F334" t="str">
            <v>CAJACOPI</v>
          </cell>
          <cell r="G334" t="str">
            <v>SUBSIDIADO</v>
          </cell>
        </row>
        <row r="335">
          <cell r="C335">
            <v>901543211</v>
          </cell>
          <cell r="D335" t="str">
            <v>RS167</v>
          </cell>
          <cell r="E335" t="str">
            <v>C.C.F. CAJACOPI ATLANTICO</v>
          </cell>
          <cell r="F335" t="str">
            <v>CAJACOPI</v>
          </cell>
          <cell r="G335" t="str">
            <v>SUBSIDIADO</v>
          </cell>
        </row>
        <row r="336">
          <cell r="C336">
            <v>900298372</v>
          </cell>
          <cell r="D336" t="str">
            <v>RS200</v>
          </cell>
          <cell r="E336" t="str">
            <v>CAPITAL SALUD EPS</v>
          </cell>
          <cell r="F336" t="str">
            <v>CAPITAL SALUD ENTIDAD PROMOTORA DE SALUD EPS</v>
          </cell>
          <cell r="G336" t="str">
            <v>SUBSIDIADO PYD</v>
          </cell>
        </row>
        <row r="337">
          <cell r="C337">
            <v>900298372</v>
          </cell>
          <cell r="D337" t="str">
            <v>RS202</v>
          </cell>
          <cell r="E337" t="str">
            <v>CAPITAL SALUD EPS</v>
          </cell>
          <cell r="F337" t="str">
            <v>CAPITAL SALUD ENTIDAD PROMOTORA DE SALUD EPS</v>
          </cell>
          <cell r="G337" t="str">
            <v>PGP</v>
          </cell>
        </row>
        <row r="338">
          <cell r="C338">
            <v>900298372</v>
          </cell>
          <cell r="D338" t="str">
            <v>RS202</v>
          </cell>
          <cell r="E338" t="str">
            <v>CAPITAL SALUD EPS</v>
          </cell>
          <cell r="F338" t="str">
            <v>CAPITAL SALUD ENTIDAD PROMOTORA DE SALUD EPS</v>
          </cell>
          <cell r="G338" t="str">
            <v>PGP</v>
          </cell>
        </row>
        <row r="339">
          <cell r="C339">
            <v>900298372</v>
          </cell>
          <cell r="D339" t="str">
            <v>RS206</v>
          </cell>
          <cell r="E339" t="str">
            <v>CAPITAL SALUD EPS</v>
          </cell>
          <cell r="F339" t="str">
            <v>CAPITAL SALUD ENTIDAD PROMOTORA DE SALUD EPS</v>
          </cell>
          <cell r="G339" t="str">
            <v>SUBSIDIADO</v>
          </cell>
        </row>
        <row r="340">
          <cell r="C340">
            <v>900298372</v>
          </cell>
          <cell r="D340" t="str">
            <v>RS207</v>
          </cell>
          <cell r="E340" t="str">
            <v>CAPITAL SALUD EPS</v>
          </cell>
          <cell r="F340" t="str">
            <v>CAPITAL SALUD ENTIDAD PROMOTORA DE SALUD EPS</v>
          </cell>
          <cell r="G340" t="str">
            <v>SUBSIDIADO</v>
          </cell>
        </row>
        <row r="341">
          <cell r="C341">
            <v>900298372</v>
          </cell>
          <cell r="D341" t="str">
            <v>RS208</v>
          </cell>
          <cell r="E341" t="str">
            <v>CAPITAL SALUD EPS</v>
          </cell>
          <cell r="F341" t="str">
            <v>CAPITAL SALUD ENTIDAD PROMOTORA DE SALUD EPS</v>
          </cell>
          <cell r="G341" t="str">
            <v>SUBSIDIADO</v>
          </cell>
        </row>
        <row r="342">
          <cell r="C342">
            <v>901543761</v>
          </cell>
          <cell r="D342" t="str">
            <v>RS292</v>
          </cell>
          <cell r="E342" t="str">
            <v>EPS FAMILIAR DE COLOMBIA</v>
          </cell>
          <cell r="F342" t="str">
            <v>EPS FAMILIAR DE COLOMBIA</v>
          </cell>
          <cell r="G342" t="str">
            <v>SUBSIDIADO</v>
          </cell>
        </row>
        <row r="343">
          <cell r="C343">
            <v>901543761</v>
          </cell>
          <cell r="D343" t="str">
            <v>RS293</v>
          </cell>
          <cell r="E343" t="str">
            <v>EPS FAMILIAR DE COLOMBIA</v>
          </cell>
          <cell r="F343" t="str">
            <v>EPS FAMILIAR DE COLOMBIA</v>
          </cell>
          <cell r="G343" t="str">
            <v>SUBSIDIADO</v>
          </cell>
        </row>
        <row r="344">
          <cell r="C344">
            <v>901097473</v>
          </cell>
          <cell r="D344" t="str">
            <v>RS316</v>
          </cell>
          <cell r="E344" t="str">
            <v>MEDIMAS SAS EPS</v>
          </cell>
          <cell r="F344" t="str">
            <v>EPS-S MEDIMAS SAS</v>
          </cell>
          <cell r="G344" t="str">
            <v>SUBSIDIADO</v>
          </cell>
        </row>
        <row r="345">
          <cell r="C345">
            <v>809008362</v>
          </cell>
          <cell r="D345" t="str">
            <v>RS317</v>
          </cell>
          <cell r="E345" t="str">
            <v>PIJAOS SALUD EPSI EPS</v>
          </cell>
          <cell r="F345" t="str">
            <v>PIJAOS SALUD EPSI</v>
          </cell>
          <cell r="G345" t="str">
            <v>SUBSIDIADO</v>
          </cell>
        </row>
        <row r="346">
          <cell r="C346">
            <v>900298372</v>
          </cell>
          <cell r="D346" t="str">
            <v>RS322</v>
          </cell>
          <cell r="E346" t="str">
            <v>CAPITAL SALUD EPS</v>
          </cell>
          <cell r="F346" t="str">
            <v>CAPITAL SALUD ENTIDAD PROMOTORA DE SALUD EPS</v>
          </cell>
          <cell r="G346" t="str">
            <v>SUBSIDIADO</v>
          </cell>
        </row>
        <row r="347">
          <cell r="C347">
            <v>860066942</v>
          </cell>
          <cell r="D347" t="str">
            <v>RS323</v>
          </cell>
          <cell r="E347" t="str">
            <v>COMPENSAR EPS</v>
          </cell>
          <cell r="F347" t="str">
            <v>COMPENSAR EPS</v>
          </cell>
          <cell r="G347" t="str">
            <v>SUBSIDIADO</v>
          </cell>
        </row>
        <row r="348">
          <cell r="C348">
            <v>901093846</v>
          </cell>
          <cell r="D348" t="str">
            <v>RS324</v>
          </cell>
          <cell r="E348" t="str">
            <v>EPS ECOOPSOS EPS</v>
          </cell>
          <cell r="F348" t="str">
            <v>ECOOPSOS ESS EPS</v>
          </cell>
          <cell r="G348" t="str">
            <v>SUBSIDIADO</v>
          </cell>
        </row>
        <row r="349">
          <cell r="C349">
            <v>901093846</v>
          </cell>
          <cell r="D349" t="str">
            <v>RS325</v>
          </cell>
          <cell r="E349" t="str">
            <v>EPS ECOOPSOS EPS</v>
          </cell>
          <cell r="F349" t="str">
            <v>ECOOPSOS ESS EPS</v>
          </cell>
          <cell r="G349" t="str">
            <v>SUBSIDIADO</v>
          </cell>
        </row>
        <row r="350">
          <cell r="C350">
            <v>860066942</v>
          </cell>
          <cell r="D350" t="str">
            <v>RS333</v>
          </cell>
          <cell r="E350" t="str">
            <v>COMPENSAR EPS</v>
          </cell>
          <cell r="F350" t="str">
            <v>COMPENSAR EPS-S</v>
          </cell>
          <cell r="G350" t="str">
            <v>SUBSIDIADO</v>
          </cell>
        </row>
        <row r="351">
          <cell r="C351">
            <v>900156264</v>
          </cell>
          <cell r="D351" t="str">
            <v>RS334</v>
          </cell>
          <cell r="E351" t="str">
            <v>NUEVA EPS</v>
          </cell>
          <cell r="F351" t="str">
            <v>NUEVA EPS</v>
          </cell>
          <cell r="G351" t="str">
            <v>SUBSIDIADO</v>
          </cell>
        </row>
        <row r="352">
          <cell r="C352">
            <v>901097473</v>
          </cell>
          <cell r="D352" t="str">
            <v>RS335</v>
          </cell>
          <cell r="E352" t="str">
            <v>MEDIMAS SAS EPS</v>
          </cell>
          <cell r="F352" t="str">
            <v>MEDIMAS EPS-S</v>
          </cell>
          <cell r="G352" t="str">
            <v>SUBSIDIADO</v>
          </cell>
        </row>
        <row r="353">
          <cell r="C353">
            <v>900226715</v>
          </cell>
          <cell r="D353" t="str">
            <v>RS336</v>
          </cell>
          <cell r="E353" t="str">
            <v xml:space="preserve">COOSALUD EPS S.A. </v>
          </cell>
          <cell r="F353" t="str">
            <v>COOSALUD ARAUCA EPS-S</v>
          </cell>
          <cell r="G353" t="str">
            <v>SUBSIDIADO</v>
          </cell>
        </row>
        <row r="354">
          <cell r="C354">
            <v>899999107</v>
          </cell>
          <cell r="D354" t="str">
            <v>RS338</v>
          </cell>
          <cell r="E354" t="str">
            <v>CONVIDA EPS</v>
          </cell>
          <cell r="F354" t="str">
            <v>CONVIDA EPS</v>
          </cell>
          <cell r="G354" t="str">
            <v>SUBSIDIADO</v>
          </cell>
        </row>
        <row r="355">
          <cell r="C355">
            <v>900226715</v>
          </cell>
          <cell r="D355" t="str">
            <v>RS339</v>
          </cell>
          <cell r="E355" t="str">
            <v xml:space="preserve">COOSALUD EPS S.A. </v>
          </cell>
          <cell r="F355" t="str">
            <v xml:space="preserve">COOSALUD ENTIDAD PROMOTORA DE SALUD S.A. </v>
          </cell>
          <cell r="G355" t="str">
            <v>SUBSIDIADO</v>
          </cell>
        </row>
        <row r="356">
          <cell r="C356">
            <v>900226715</v>
          </cell>
          <cell r="D356" t="str">
            <v>RS340</v>
          </cell>
          <cell r="E356" t="str">
            <v xml:space="preserve">COOSALUD EPS S.A. </v>
          </cell>
          <cell r="F356" t="str">
            <v xml:space="preserve">COOSALUD ENTIDAD PROMOTORA DE SALUD S.A. </v>
          </cell>
          <cell r="G356" t="str">
            <v>SUBSIDIADO</v>
          </cell>
        </row>
        <row r="357">
          <cell r="C357">
            <v>900226715</v>
          </cell>
          <cell r="D357" t="str">
            <v>RS341</v>
          </cell>
          <cell r="E357" t="str">
            <v xml:space="preserve">COOSALUD EPS S.A. </v>
          </cell>
          <cell r="F357" t="str">
            <v xml:space="preserve">COOSALUD ENTIDAD PROMOTORA DE SALUD S.A. </v>
          </cell>
          <cell r="G357" t="str">
            <v>SUBSIDIADO</v>
          </cell>
        </row>
        <row r="358">
          <cell r="C358">
            <v>900226715</v>
          </cell>
          <cell r="D358" t="str">
            <v>RS342</v>
          </cell>
          <cell r="E358" t="str">
            <v xml:space="preserve">COOSALUD EPS S.A. </v>
          </cell>
          <cell r="F358" t="str">
            <v xml:space="preserve">COOSALUD ENTIDAD PROMOTORA DE SALUD S.A. </v>
          </cell>
          <cell r="G358" t="str">
            <v>SUBSIDIADO</v>
          </cell>
        </row>
        <row r="359">
          <cell r="C359">
            <v>900226715</v>
          </cell>
          <cell r="D359" t="str">
            <v>RS343</v>
          </cell>
          <cell r="E359" t="str">
            <v xml:space="preserve">COOSALUD EPS S.A. </v>
          </cell>
          <cell r="F359" t="str">
            <v xml:space="preserve">COOSALUD ENTIDAD PROMOTORA DE SALUD S.A. </v>
          </cell>
          <cell r="G359" t="str">
            <v>SUBSIDIADO</v>
          </cell>
        </row>
        <row r="360">
          <cell r="C360">
            <v>900226715</v>
          </cell>
          <cell r="D360" t="str">
            <v>RS344</v>
          </cell>
          <cell r="E360" t="str">
            <v xml:space="preserve">COOSALUD EPS S.A. </v>
          </cell>
          <cell r="F360" t="str">
            <v xml:space="preserve">COOSALUD ENTIDAD PROMOTORA DE SALUD S.A. </v>
          </cell>
          <cell r="G360" t="str">
            <v>SUBSIDIADO</v>
          </cell>
        </row>
        <row r="361">
          <cell r="C361">
            <v>900226715</v>
          </cell>
          <cell r="D361" t="str">
            <v>RS345</v>
          </cell>
          <cell r="E361" t="str">
            <v xml:space="preserve">COOSALUD EPS S.A. </v>
          </cell>
          <cell r="F361" t="str">
            <v xml:space="preserve">COOSALUD ENTIDAD PROMOTORA DE SALUD S.A. </v>
          </cell>
          <cell r="G361" t="str">
            <v>SUBSIDIADO</v>
          </cell>
        </row>
        <row r="362">
          <cell r="C362">
            <v>900226715</v>
          </cell>
          <cell r="D362" t="str">
            <v>RS346</v>
          </cell>
          <cell r="E362" t="str">
            <v xml:space="preserve">COOSALUD EPS S.A. </v>
          </cell>
          <cell r="F362" t="str">
            <v xml:space="preserve">COOSALUD ENTIDAD PROMOTORA DE SALUD S.A. </v>
          </cell>
          <cell r="G362" t="str">
            <v>SUBSIDIADO</v>
          </cell>
        </row>
        <row r="363">
          <cell r="C363">
            <v>900226715</v>
          </cell>
          <cell r="D363" t="str">
            <v>RS347</v>
          </cell>
          <cell r="E363" t="str">
            <v xml:space="preserve">COOSALUD EPS S.A. </v>
          </cell>
          <cell r="F363" t="str">
            <v xml:space="preserve">COOSALUD ENTIDAD PROMOTORA DE SALUD S.A. </v>
          </cell>
          <cell r="G363" t="str">
            <v>SUBSIDIADO</v>
          </cell>
        </row>
        <row r="364">
          <cell r="C364">
            <v>900226715</v>
          </cell>
          <cell r="D364" t="str">
            <v>RS348</v>
          </cell>
          <cell r="E364" t="str">
            <v xml:space="preserve">COOSALUD EPS S.A. </v>
          </cell>
          <cell r="F364" t="str">
            <v xml:space="preserve">COOSALUD ENTIDAD PROMOTORA DE SALUD S.A. </v>
          </cell>
          <cell r="G364" t="str">
            <v>SUBSIDIADO</v>
          </cell>
        </row>
        <row r="365">
          <cell r="C365">
            <v>900226715</v>
          </cell>
          <cell r="D365" t="str">
            <v>RS349</v>
          </cell>
          <cell r="E365" t="str">
            <v xml:space="preserve">COOSALUD EPS S.A. </v>
          </cell>
          <cell r="F365" t="str">
            <v xml:space="preserve">COOSALUD ENTIDAD PROMOTORA DE SALUD S.A. </v>
          </cell>
          <cell r="G365" t="str">
            <v>SUBSIDIADO</v>
          </cell>
        </row>
        <row r="366">
          <cell r="C366">
            <v>900226715</v>
          </cell>
          <cell r="D366" t="str">
            <v>RS351</v>
          </cell>
          <cell r="E366" t="str">
            <v xml:space="preserve">COOSALUD EPS S.A. </v>
          </cell>
          <cell r="F366" t="str">
            <v xml:space="preserve">COOSALUD ENTIDAD PROMOTORA DE SALUD S.A. </v>
          </cell>
          <cell r="G366" t="str">
            <v>SUBSIDIADO</v>
          </cell>
        </row>
        <row r="367">
          <cell r="C367">
            <v>900226715</v>
          </cell>
          <cell r="D367" t="str">
            <v>RS352</v>
          </cell>
          <cell r="E367" t="str">
            <v xml:space="preserve">COOSALUD EPS S.A. </v>
          </cell>
          <cell r="F367" t="str">
            <v xml:space="preserve">COOSALUD ENTIDAD PROMOTORA DE SALUD S.A. </v>
          </cell>
          <cell r="G367" t="str">
            <v>SUBSIDIADO</v>
          </cell>
        </row>
        <row r="368">
          <cell r="C368">
            <v>901543211</v>
          </cell>
          <cell r="D368" t="str">
            <v>RS353</v>
          </cell>
          <cell r="E368" t="str">
            <v>C.C.F. CAJACOPI ATLANTICO</v>
          </cell>
          <cell r="F368" t="str">
            <v>CAJACOPI</v>
          </cell>
          <cell r="G368" t="str">
            <v>SUBSIDIADO</v>
          </cell>
        </row>
        <row r="369">
          <cell r="C369">
            <v>900226715</v>
          </cell>
          <cell r="D369" t="str">
            <v>RS354</v>
          </cell>
          <cell r="E369" t="str">
            <v xml:space="preserve">COOSALUD EPS S.A. </v>
          </cell>
          <cell r="F369" t="str">
            <v xml:space="preserve">COOSALUD ENTIDAD PROMOTORA DE SALUD S.A. </v>
          </cell>
          <cell r="G369" t="str">
            <v>SUBSIDIADO</v>
          </cell>
        </row>
        <row r="370">
          <cell r="C370">
            <v>830003564</v>
          </cell>
          <cell r="D370" t="str">
            <v>RS355</v>
          </cell>
          <cell r="E370" t="str">
            <v>FAMISANAR  EPS</v>
          </cell>
          <cell r="F370" t="str">
            <v>FAMISANAR  EPS</v>
          </cell>
          <cell r="G370" t="str">
            <v>SUBSIDIADO</v>
          </cell>
        </row>
        <row r="371">
          <cell r="C371">
            <v>900226715</v>
          </cell>
          <cell r="D371" t="str">
            <v>RS356</v>
          </cell>
          <cell r="E371" t="str">
            <v xml:space="preserve">COOSALUD EPS S.A. </v>
          </cell>
          <cell r="F371" t="str">
            <v xml:space="preserve">COOSALUD ENTIDAD PROMOTORA DE SALUD S.A. </v>
          </cell>
          <cell r="G371" t="str">
            <v>SUBSIDIADO</v>
          </cell>
        </row>
        <row r="372">
          <cell r="C372">
            <v>900935126</v>
          </cell>
          <cell r="D372" t="str">
            <v>RS357</v>
          </cell>
          <cell r="E372" t="str">
            <v>ASMET SALUD EPS  SAS</v>
          </cell>
          <cell r="F372" t="str">
            <v xml:space="preserve">ASMET SALUD EPS  SAS </v>
          </cell>
          <cell r="G372" t="str">
            <v>SUBSIDIADO</v>
          </cell>
        </row>
        <row r="373">
          <cell r="C373">
            <v>891180008</v>
          </cell>
          <cell r="D373" t="str">
            <v>RS360</v>
          </cell>
          <cell r="E373" t="str">
            <v>C.C.F. DEL HUILA COMFAMILIAR HUILA EPS</v>
          </cell>
          <cell r="F373" t="str">
            <v>COMFAMILIAR HUILA EPS-S</v>
          </cell>
          <cell r="G373" t="str">
            <v>SUBSIDIADO</v>
          </cell>
        </row>
        <row r="374">
          <cell r="C374">
            <v>899999107</v>
          </cell>
          <cell r="D374" t="str">
            <v>RS361</v>
          </cell>
          <cell r="E374" t="str">
            <v>CONVIDA EPS</v>
          </cell>
          <cell r="F374" t="str">
            <v>CONVIDA EPS</v>
          </cell>
          <cell r="G374" t="str">
            <v>SUBSIDIADO</v>
          </cell>
        </row>
        <row r="375">
          <cell r="C375">
            <v>901543211</v>
          </cell>
          <cell r="D375" t="str">
            <v>RS362</v>
          </cell>
          <cell r="E375" t="str">
            <v>C.C.F. CAJACOPI ATLANTICO</v>
          </cell>
          <cell r="F375" t="str">
            <v>CAJACOPI</v>
          </cell>
          <cell r="G375" t="str">
            <v>SUBSIDIADO</v>
          </cell>
        </row>
        <row r="376">
          <cell r="C376">
            <v>900226715</v>
          </cell>
          <cell r="D376" t="str">
            <v>RS363</v>
          </cell>
          <cell r="E376" t="str">
            <v xml:space="preserve">COOSALUD EPS S.A. </v>
          </cell>
          <cell r="F376" t="str">
            <v xml:space="preserve">COOSALUD ENTIDAD PROMOTORA DE SALUD S.A. </v>
          </cell>
          <cell r="G376" t="str">
            <v>SUBSIDIADO</v>
          </cell>
        </row>
        <row r="377">
          <cell r="C377">
            <v>891600091</v>
          </cell>
          <cell r="D377" t="str">
            <v>RS364</v>
          </cell>
          <cell r="E377" t="str">
            <v>C.C.F. DEL CHOCO EPS</v>
          </cell>
          <cell r="F377" t="str">
            <v>CAJA DE COMPENSACION FAMILIAR DEL CHOCO EPS-S</v>
          </cell>
          <cell r="G377" t="str">
            <v>SUBSIDIADO</v>
          </cell>
        </row>
        <row r="378">
          <cell r="C378">
            <v>806008394</v>
          </cell>
          <cell r="D378" t="str">
            <v>RS365</v>
          </cell>
          <cell r="E378" t="str">
            <v xml:space="preserve">ASOCIACION MUTUAL SER </v>
          </cell>
          <cell r="F378" t="str">
            <v xml:space="preserve">ASOCIACION MUTUAL SER </v>
          </cell>
          <cell r="G378" t="str">
            <v>SUBSIDIADO</v>
          </cell>
        </row>
        <row r="379">
          <cell r="C379">
            <v>901021565</v>
          </cell>
          <cell r="D379" t="str">
            <v>RS367</v>
          </cell>
          <cell r="E379" t="str">
            <v>EPS EMSSANAR S.AS</v>
          </cell>
          <cell r="F379" t="str">
            <v>EMSSANAR S.A.S EPS-S</v>
          </cell>
          <cell r="G379" t="str">
            <v>SUBSIDIADO</v>
          </cell>
        </row>
        <row r="380">
          <cell r="C380">
            <v>800130907</v>
          </cell>
          <cell r="D380" t="str">
            <v>RS368</v>
          </cell>
          <cell r="E380" t="str">
            <v>SALUD TOTAL EPS</v>
          </cell>
          <cell r="F380" t="str">
            <v>SALUD TOTAL EPS</v>
          </cell>
          <cell r="G380" t="str">
            <v>SUBSIDIADO</v>
          </cell>
        </row>
        <row r="381">
          <cell r="C381">
            <v>809008362</v>
          </cell>
          <cell r="D381" t="str">
            <v>RS369</v>
          </cell>
          <cell r="E381" t="str">
            <v>PIJAOS SALUD EPSI EPS</v>
          </cell>
          <cell r="F381" t="str">
            <v>PIJAOS SALUD EPS-S</v>
          </cell>
          <cell r="G381" t="str">
            <v>SUBSIDIADO</v>
          </cell>
        </row>
        <row r="382">
          <cell r="C382">
            <v>800088702</v>
          </cell>
          <cell r="D382" t="str">
            <v>RS370</v>
          </cell>
          <cell r="E382" t="str">
            <v>EPS Y MEDICINA PREPAGADA SURAMERICANA SA</v>
          </cell>
          <cell r="F382" t="str">
            <v>SURAMERICANA  EPS-S</v>
          </cell>
          <cell r="G382" t="str">
            <v>SUBSIDIADO</v>
          </cell>
        </row>
        <row r="383">
          <cell r="C383">
            <v>900604350</v>
          </cell>
          <cell r="D383" t="str">
            <v>RS371</v>
          </cell>
          <cell r="E383" t="str">
            <v>ALIANZA MEDELLIN ANTIOQUIA EPS SAS</v>
          </cell>
          <cell r="F383" t="str">
            <v>ALIANZA MEDELLIN ANTIOQUIA EPS-S</v>
          </cell>
          <cell r="G383" t="str">
            <v>SUBSIDIADO</v>
          </cell>
        </row>
        <row r="384">
          <cell r="C384">
            <v>800251440</v>
          </cell>
          <cell r="D384" t="str">
            <v>RS373</v>
          </cell>
          <cell r="E384" t="str">
            <v>EPS SANITAS  SA</v>
          </cell>
          <cell r="F384" t="str">
            <v>SANITAS S.A.S EPS-S</v>
          </cell>
          <cell r="G384" t="str">
            <v>SUBSIDIADO</v>
          </cell>
        </row>
        <row r="385">
          <cell r="C385">
            <v>837000084</v>
          </cell>
          <cell r="D385" t="str">
            <v>RS377</v>
          </cell>
          <cell r="E385" t="str">
            <v>EPS MALLAMAS EPSI</v>
          </cell>
          <cell r="F385" t="str">
            <v>MALLAMAS EPSI</v>
          </cell>
          <cell r="G385" t="str">
            <v>SUBSIDIADO</v>
          </cell>
        </row>
        <row r="386">
          <cell r="C386">
            <v>891856000</v>
          </cell>
          <cell r="D386" t="str">
            <v>RS378</v>
          </cell>
          <cell r="E386" t="str">
            <v>CAJA DE PREVISION SOCIAL DE CASANARE - CAPRESOCA</v>
          </cell>
          <cell r="F386" t="str">
            <v>CAJA DE PREVISION SOCIAL DE CASANARE CAPRESOCA EPS</v>
          </cell>
          <cell r="G386" t="str">
            <v>SUBSIDIADO</v>
          </cell>
        </row>
        <row r="387">
          <cell r="C387">
            <v>900298372</v>
          </cell>
          <cell r="D387" t="str">
            <v>RS379</v>
          </cell>
          <cell r="E387" t="str">
            <v>CAPITAL SALUD EPS</v>
          </cell>
          <cell r="F387" t="str">
            <v>CAPITAL SALUD ENTIDAD PROMOTORA DE SALUD EPS</v>
          </cell>
          <cell r="G387" t="str">
            <v>SUBSIDIADO</v>
          </cell>
        </row>
        <row r="388">
          <cell r="C388">
            <v>890500675</v>
          </cell>
          <cell r="D388" t="str">
            <v>RS382</v>
          </cell>
          <cell r="E388" t="str">
            <v>C.C.F. DEL ORIENTE COLOMBIANO COMFAORIENTE EPS</v>
          </cell>
          <cell r="F388" t="str">
            <v>C.C.F. DEL ORIENTE COLOMBIANO COMFAORIENTE EPS-S</v>
          </cell>
          <cell r="G388" t="str">
            <v>SUBSIDIADO</v>
          </cell>
        </row>
        <row r="389">
          <cell r="C389">
            <v>900226715</v>
          </cell>
          <cell r="D389" t="str">
            <v>RS383</v>
          </cell>
          <cell r="E389" t="str">
            <v xml:space="preserve">COOSALUD EPS S.A. </v>
          </cell>
          <cell r="F389" t="str">
            <v>COOSALUD TOLIMA EPS-S</v>
          </cell>
          <cell r="G389" t="str">
            <v>SUBSIDIADO</v>
          </cell>
        </row>
        <row r="390">
          <cell r="C390">
            <v>900226715</v>
          </cell>
          <cell r="D390" t="str">
            <v>RS384</v>
          </cell>
          <cell r="E390" t="str">
            <v xml:space="preserve">COOSALUD EPS S.A. </v>
          </cell>
          <cell r="F390" t="str">
            <v>COOSALUD META EPS-S</v>
          </cell>
          <cell r="G390" t="str">
            <v>SUBSIDIADO</v>
          </cell>
        </row>
        <row r="391">
          <cell r="C391">
            <v>900226715</v>
          </cell>
          <cell r="D391" t="str">
            <v>RS385</v>
          </cell>
          <cell r="E391" t="str">
            <v xml:space="preserve">COOSALUD EPS S.A. </v>
          </cell>
          <cell r="F391" t="str">
            <v>COOSALUD CHOCO EPS-S</v>
          </cell>
          <cell r="G391" t="str">
            <v>SUBSIDIADO</v>
          </cell>
        </row>
        <row r="392">
          <cell r="C392">
            <v>901097473</v>
          </cell>
          <cell r="D392" t="str">
            <v>RS386</v>
          </cell>
          <cell r="E392" t="str">
            <v>MEDIMAS SAS EPS</v>
          </cell>
          <cell r="F392" t="str">
            <v>MEDIMAS SAS-EPS-S</v>
          </cell>
          <cell r="G392" t="str">
            <v>SUBSIDIADO</v>
          </cell>
        </row>
        <row r="393">
          <cell r="C393">
            <v>837000084</v>
          </cell>
          <cell r="D393" t="str">
            <v>RS387</v>
          </cell>
          <cell r="E393" t="str">
            <v>EPS MALLAMAS EPSI</v>
          </cell>
          <cell r="F393" t="str">
            <v>MALLAMAS EPSI</v>
          </cell>
          <cell r="G393" t="str">
            <v>SUBSIDIADO</v>
          </cell>
        </row>
        <row r="394">
          <cell r="C394">
            <v>891180008</v>
          </cell>
          <cell r="D394" t="str">
            <v>RS388</v>
          </cell>
          <cell r="E394" t="str">
            <v>C.C.F. DEL HUILA COMFAMILIAR HUILA EPS</v>
          </cell>
          <cell r="F394" t="str">
            <v>CAJA DE COMPENSACION FAMILIAR DEL HUILA COMFAMILIAR VICHADA EPS S</v>
          </cell>
          <cell r="G394" t="str">
            <v>SUBSIDIADO</v>
          </cell>
        </row>
        <row r="395">
          <cell r="C395">
            <v>900226715</v>
          </cell>
          <cell r="D395" t="str">
            <v>RS389</v>
          </cell>
          <cell r="E395" t="str">
            <v xml:space="preserve">COOSALUD EPS S.A. </v>
          </cell>
          <cell r="F395" t="str">
            <v>COOSALUD CALDAS EPS-S</v>
          </cell>
          <cell r="G395" t="str">
            <v>SUBSIDIADO</v>
          </cell>
        </row>
        <row r="396">
          <cell r="C396">
            <v>900226715</v>
          </cell>
          <cell r="D396" t="str">
            <v>RS390</v>
          </cell>
          <cell r="E396" t="str">
            <v xml:space="preserve">COOSALUD EPS S.A. </v>
          </cell>
          <cell r="F396" t="str">
            <v>COOSALUD CAUCA EPS-S</v>
          </cell>
          <cell r="G396" t="str">
            <v>SUBSIDIADO</v>
          </cell>
        </row>
        <row r="397">
          <cell r="C397">
            <v>901097473</v>
          </cell>
          <cell r="D397" t="str">
            <v>RS391</v>
          </cell>
          <cell r="E397" t="str">
            <v>MEDIMAS SAS EPS</v>
          </cell>
          <cell r="F397" t="str">
            <v>MEDIMAS SAS-EPS-S EN LIQUIDACION</v>
          </cell>
          <cell r="G397" t="str">
            <v>SUBSIDIADO</v>
          </cell>
        </row>
        <row r="398">
          <cell r="C398">
            <v>901097473</v>
          </cell>
          <cell r="D398" t="str">
            <v>RS392</v>
          </cell>
          <cell r="E398" t="str">
            <v>MEDIMAS SAS EPS</v>
          </cell>
          <cell r="F398" t="str">
            <v>MEDIMAS SAS-EPS-S-EN LIQUIDACION</v>
          </cell>
          <cell r="G398" t="str">
            <v>SUBSIDIADO</v>
          </cell>
        </row>
        <row r="399">
          <cell r="C399">
            <v>892115006</v>
          </cell>
          <cell r="D399" t="str">
            <v>RS393</v>
          </cell>
          <cell r="E399" t="str">
            <v>C.C.F. DE LA GUAJIRA COMFAGUAJIRA EPS</v>
          </cell>
          <cell r="F399" t="str">
            <v>CCF DE LA GUAJIRA COMFAGUAJIRA EPS-S</v>
          </cell>
          <cell r="G399" t="str">
            <v>SUBSIDIADO</v>
          </cell>
        </row>
        <row r="400">
          <cell r="C400">
            <v>900226715</v>
          </cell>
          <cell r="D400" t="str">
            <v>RS394</v>
          </cell>
          <cell r="E400" t="str">
            <v xml:space="preserve">COOSALUD EPS S.A. </v>
          </cell>
          <cell r="F400" t="str">
            <v>COOSALUD CASANARE EPS-S</v>
          </cell>
          <cell r="G400" t="str">
            <v>SUBSIDIADO</v>
          </cell>
        </row>
        <row r="401">
          <cell r="C401">
            <v>891180008</v>
          </cell>
          <cell r="D401" t="str">
            <v>RS395</v>
          </cell>
          <cell r="E401" t="str">
            <v>C.C.F. DEL HUILA COMFAMILIAR HUILA EPS</v>
          </cell>
          <cell r="F401" t="str">
            <v>CCF DEL HUILA EPS</v>
          </cell>
          <cell r="G401" t="str">
            <v>SUBSIDIADO</v>
          </cell>
        </row>
        <row r="402">
          <cell r="C402">
            <v>891180008</v>
          </cell>
          <cell r="D402" t="str">
            <v>RS396</v>
          </cell>
          <cell r="E402" t="str">
            <v>C.C.F. DEL HUILA COMFAMILIAR HUILA EPS</v>
          </cell>
          <cell r="F402" t="str">
            <v>CCF DEL HUILA EPS</v>
          </cell>
          <cell r="G402" t="str">
            <v>SUBSIDIADO</v>
          </cell>
        </row>
        <row r="403">
          <cell r="C403">
            <v>899999107</v>
          </cell>
          <cell r="D403" t="str">
            <v>RS397</v>
          </cell>
          <cell r="E403" t="str">
            <v>CONVIDA EPS</v>
          </cell>
          <cell r="F403" t="str">
            <v>CONVIDA EPS</v>
          </cell>
          <cell r="G403" t="str">
            <v>SUBSIDIADO</v>
          </cell>
        </row>
        <row r="404">
          <cell r="C404">
            <v>899999107</v>
          </cell>
          <cell r="D404" t="str">
            <v>RS398</v>
          </cell>
          <cell r="E404" t="str">
            <v>CONVIDA EPS</v>
          </cell>
          <cell r="F404" t="str">
            <v>CONVIDA EPS</v>
          </cell>
          <cell r="G404" t="str">
            <v>SUBSIDIADO</v>
          </cell>
        </row>
        <row r="405">
          <cell r="C405">
            <v>899999107</v>
          </cell>
          <cell r="D405" t="str">
            <v>RS399</v>
          </cell>
          <cell r="E405" t="str">
            <v>CONVIDA EPS</v>
          </cell>
          <cell r="F405" t="str">
            <v>CONVIDA EPS</v>
          </cell>
          <cell r="G405" t="str">
            <v>SUBSIDIADO</v>
          </cell>
        </row>
        <row r="406">
          <cell r="C406">
            <v>805001157</v>
          </cell>
          <cell r="D406" t="str">
            <v>RS504</v>
          </cell>
          <cell r="E406" t="str">
            <v>EPS SERVICIO OCCIDENTAL DE SALUD  SA SOS</v>
          </cell>
          <cell r="F406" t="str">
            <v>SERVICIO OCCIDENTAL DE SALUD  EPS-S</v>
          </cell>
          <cell r="G406" t="str">
            <v>SUBSIDIADO</v>
          </cell>
        </row>
        <row r="407">
          <cell r="C407">
            <v>805011262</v>
          </cell>
          <cell r="D407" t="str">
            <v>RTS</v>
          </cell>
          <cell r="E407" t="str">
            <v>RTS SAS</v>
          </cell>
          <cell r="F407" t="str">
            <v>RTS SAS</v>
          </cell>
          <cell r="G407" t="str">
            <v>ARRENDAMIENTO</v>
          </cell>
        </row>
        <row r="408">
          <cell r="C408">
            <v>800226175</v>
          </cell>
          <cell r="D408" t="str">
            <v>SV001</v>
          </cell>
          <cell r="E408" t="str">
            <v>COMPAÑIA DE SEGUROS DE VIDA COLMENA SA</v>
          </cell>
          <cell r="F408" t="str">
            <v>COMPAÑIA DE SEGUROS DE VIDA COLMENA SA</v>
          </cell>
          <cell r="G408" t="str">
            <v>SEGURO DE VIDA</v>
          </cell>
        </row>
        <row r="409">
          <cell r="C409">
            <v>999999999</v>
          </cell>
          <cell r="D409" t="str">
            <v>TR001</v>
          </cell>
          <cell r="E409" t="str">
            <v>PARTICULAR</v>
          </cell>
          <cell r="F409" t="str">
            <v>CONVENIO TERRITORIALIDAD</v>
          </cell>
          <cell r="G409" t="str">
            <v>CONVENIO TERRITORIALIDAD</v>
          </cell>
        </row>
        <row r="410">
          <cell r="C410">
            <v>999999999</v>
          </cell>
          <cell r="D410" t="str">
            <v>TR002</v>
          </cell>
          <cell r="E410" t="str">
            <v>PARTICULAR</v>
          </cell>
          <cell r="F410" t="str">
            <v>CONVENIO TERRITORIALIDAD</v>
          </cell>
          <cell r="G410" t="str">
            <v>CONVENIO TERRITORIALIDAD</v>
          </cell>
        </row>
        <row r="411">
          <cell r="C411">
            <v>860517302</v>
          </cell>
          <cell r="D411" t="str">
            <v>CD032</v>
          </cell>
          <cell r="E411" t="str">
            <v>FUNDACION UNIVERSITARIA DEL AREA ANDINA</v>
          </cell>
          <cell r="F411" t="str">
            <v>FUNDACION UNIVERSITARIA DEL AREA ANDINA</v>
          </cell>
          <cell r="G411" t="str">
            <v>CONVENIO DOCENTE ASISTENCIAL</v>
          </cell>
        </row>
        <row r="412">
          <cell r="C412">
            <v>892000148</v>
          </cell>
          <cell r="D412" t="str">
            <v>ET032</v>
          </cell>
          <cell r="E412" t="str">
            <v>SECRETARIA SECCIONAL DE SALUD DEL META</v>
          </cell>
          <cell r="F412" t="str">
            <v>SECRETARIA SECCIONAL DE SALUD DEL META</v>
          </cell>
          <cell r="G412" t="str">
            <v>ENTE TERRITORIAL</v>
          </cell>
        </row>
        <row r="413">
          <cell r="C413">
            <v>901543211</v>
          </cell>
          <cell r="D413" t="str">
            <v>RC148</v>
          </cell>
          <cell r="E413" t="str">
            <v>C.C.F. CAJACOPI ATLANTICO</v>
          </cell>
          <cell r="F413" t="str">
            <v>CAJACOPI</v>
          </cell>
          <cell r="G413" t="str">
            <v>CONTRIBUTIVO</v>
          </cell>
        </row>
        <row r="414">
          <cell r="C414">
            <v>901021565</v>
          </cell>
          <cell r="D414" t="str">
            <v>RC151</v>
          </cell>
          <cell r="E414" t="str">
            <v>EPS EMSSANAR S.AS</v>
          </cell>
          <cell r="F414" t="str">
            <v>EPS-C EMSSANAR S.A.S</v>
          </cell>
          <cell r="G414" t="str">
            <v>CONTRIBUTIVO</v>
          </cell>
        </row>
        <row r="415">
          <cell r="C415">
            <v>901543211</v>
          </cell>
          <cell r="D415" t="str">
            <v>RC152</v>
          </cell>
          <cell r="E415" t="str">
            <v>C.C.F. CAJACOPI ATLANTICO</v>
          </cell>
          <cell r="F415" t="str">
            <v>CAJACOPI</v>
          </cell>
          <cell r="G415" t="str">
            <v>CONTRIBUTIVO</v>
          </cell>
        </row>
        <row r="416">
          <cell r="C416">
            <v>900298372</v>
          </cell>
          <cell r="D416" t="str">
            <v>RC250</v>
          </cell>
          <cell r="E416" t="str">
            <v>CAPITAL SALUD EPS</v>
          </cell>
          <cell r="F416" t="str">
            <v>CAPITAL SALUD ENTIDAD PROMOTORA DE SALUD EPS</v>
          </cell>
          <cell r="G416" t="str">
            <v>SUBSIDIADO PYD</v>
          </cell>
        </row>
        <row r="417">
          <cell r="C417">
            <v>900298372</v>
          </cell>
          <cell r="D417" t="str">
            <v>RC252</v>
          </cell>
          <cell r="E417" t="str">
            <v>CAPITAL SALUD EPS</v>
          </cell>
          <cell r="F417" t="str">
            <v>CAPITAL SALUD ENTIDAD PROMOTORA DE SALUD EPS</v>
          </cell>
          <cell r="G417" t="str">
            <v>PGP</v>
          </cell>
        </row>
        <row r="418">
          <cell r="C418">
            <v>900298372</v>
          </cell>
          <cell r="D418" t="str">
            <v>RC252</v>
          </cell>
          <cell r="E418" t="str">
            <v>CAPITAL SALUD EPS</v>
          </cell>
          <cell r="F418" t="str">
            <v>CAPITAL SALUD ENTIDAD PROMOTORA DE SALUD EPS</v>
          </cell>
          <cell r="G418" t="str">
            <v>PGP</v>
          </cell>
        </row>
        <row r="419">
          <cell r="C419">
            <v>900298372</v>
          </cell>
          <cell r="D419" t="str">
            <v>RC256</v>
          </cell>
          <cell r="E419" t="str">
            <v>CAPITAL SALUD EPS</v>
          </cell>
          <cell r="F419" t="str">
            <v>CAPITAL SALUD ENTIDAD PROMOTORA DE SALUD EPS</v>
          </cell>
          <cell r="G419" t="str">
            <v>CONTRIBUTIVO</v>
          </cell>
        </row>
        <row r="420">
          <cell r="C420">
            <v>901543761</v>
          </cell>
          <cell r="D420" t="str">
            <v>RC292</v>
          </cell>
          <cell r="E420" t="str">
            <v>EPS FAMILIAR DE COLOMBIA</v>
          </cell>
          <cell r="F420" t="str">
            <v>EPS FAMILIAR DE COLOMBIA</v>
          </cell>
          <cell r="G420" t="str">
            <v>CONTRIBUTIVO</v>
          </cell>
        </row>
        <row r="421">
          <cell r="C421">
            <v>901541037</v>
          </cell>
          <cell r="D421" t="str">
            <v>RE050</v>
          </cell>
          <cell r="E421" t="str">
            <v>DISPENSARIO MEDICO MEDELLIN</v>
          </cell>
          <cell r="F421" t="str">
            <v>DISPENSARIO MEDICO MEDELLIN</v>
          </cell>
          <cell r="G421" t="str">
            <v>DE EXCEPCIÓN</v>
          </cell>
        </row>
        <row r="422">
          <cell r="C422">
            <v>901541037</v>
          </cell>
          <cell r="D422" t="str">
            <v>RE051</v>
          </cell>
          <cell r="E422" t="str">
            <v>DISPENSARIO MEDICO MEDELLIN</v>
          </cell>
          <cell r="F422" t="str">
            <v>DISPENSARIO MEDICO MEDELLIN - PRUEBA COVID</v>
          </cell>
          <cell r="G422" t="str">
            <v>DE EXCEPCIÓN</v>
          </cell>
        </row>
        <row r="423">
          <cell r="C423">
            <v>901543211</v>
          </cell>
          <cell r="D423" t="str">
            <v>RS165</v>
          </cell>
          <cell r="E423" t="str">
            <v>C.C.F. CAJACOPI ATLANTICO</v>
          </cell>
          <cell r="F423" t="str">
            <v>CAJACOPI</v>
          </cell>
          <cell r="G423" t="str">
            <v>SUBSIDIADO</v>
          </cell>
        </row>
        <row r="424">
          <cell r="C424">
            <v>805001157</v>
          </cell>
          <cell r="D424" t="str">
            <v>RS372</v>
          </cell>
          <cell r="E424" t="str">
            <v>EPS SERVICIO OCCIDENTAL DE SALUD  SA SOS</v>
          </cell>
          <cell r="F424" t="str">
            <v>SERVICIO OCCIDENTAL DE SALUD  EPS-C</v>
          </cell>
          <cell r="G424" t="str">
            <v>SUBSIDIADO</v>
          </cell>
        </row>
        <row r="425">
          <cell r="C425">
            <v>901037916</v>
          </cell>
          <cell r="D425" t="str">
            <v>EC004</v>
          </cell>
          <cell r="E425" t="str">
            <v>ADRES ECAT</v>
          </cell>
          <cell r="F425" t="str">
            <v>ADRES ECAT</v>
          </cell>
          <cell r="G425" t="str">
            <v>ECAT (ADRES)</v>
          </cell>
        </row>
        <row r="426">
          <cell r="C426">
            <v>901543211</v>
          </cell>
          <cell r="D426" t="str">
            <v>RS168</v>
          </cell>
          <cell r="E426" t="str">
            <v>C.C.F. CAJACOPI ATLANTICO</v>
          </cell>
          <cell r="F426" t="str">
            <v>CAJACOPI EPS-S</v>
          </cell>
          <cell r="G426" t="str">
            <v>SUBSIDIADO</v>
          </cell>
        </row>
        <row r="427">
          <cell r="C427">
            <v>901126913</v>
          </cell>
          <cell r="D427" t="str">
            <v>RE052</v>
          </cell>
          <cell r="E427" t="str">
            <v>UNION TEMPORAL SALUD SUR 2</v>
          </cell>
          <cell r="F427" t="str">
            <v>UNION TEMPORAL SALUD SUR 2</v>
          </cell>
          <cell r="G427" t="str">
            <v>DE EXCEPCIÓN</v>
          </cell>
        </row>
        <row r="428">
          <cell r="C428">
            <v>890903407</v>
          </cell>
          <cell r="D428" t="str">
            <v>AS024</v>
          </cell>
          <cell r="E428" t="str">
            <v>SEGUROS GENERALES SURAMERICANA S A</v>
          </cell>
          <cell r="F428" t="str">
            <v>SEGUROS GENERALES SURAMERICANA</v>
          </cell>
          <cell r="G428" t="str">
            <v>ASEGURADORA (SOAT)</v>
          </cell>
        </row>
        <row r="429">
          <cell r="C429">
            <v>860524654</v>
          </cell>
          <cell r="D429" t="str">
            <v>AS019</v>
          </cell>
          <cell r="E429" t="str">
            <v>ASEGURADORA SOLIDARIA DE COLOMBIA</v>
          </cell>
          <cell r="F429" t="str">
            <v>ASEGURADORA SOLIDARIA DE COLOMBIA</v>
          </cell>
          <cell r="G429" t="str">
            <v>ASEGURADORA (SOAT)</v>
          </cell>
        </row>
        <row r="430">
          <cell r="C430">
            <v>824001398</v>
          </cell>
          <cell r="D430" t="str">
            <v>RS321</v>
          </cell>
          <cell r="E430" t="str">
            <v>DUSAKAWI EPS-I</v>
          </cell>
          <cell r="F430" t="str">
            <v>ASOCIACION DE CABILDOS INDIGENAS DEL CESAR Y LA GUAJIRA  DUSAKAWI EPS-C</v>
          </cell>
          <cell r="G430" t="str">
            <v>SUBSIDIADO</v>
          </cell>
        </row>
        <row r="431">
          <cell r="C431">
            <v>890500675</v>
          </cell>
          <cell r="D431" t="str">
            <v>RC050</v>
          </cell>
          <cell r="E431" t="str">
            <v>C.C.F. DEL ORIENTE COLOMBIANO COMFAORIENTE EPS</v>
          </cell>
          <cell r="F431" t="str">
            <v>CAJA DE COMPENSACION FAMILIAR DEL ORIENTE COLOMBIANO COMFAORIENTE EPS C</v>
          </cell>
          <cell r="G431" t="str">
            <v>CONTRIBUTIVO</v>
          </cell>
        </row>
        <row r="432">
          <cell r="C432">
            <v>800246953</v>
          </cell>
          <cell r="D432" t="str">
            <v>FFDS07</v>
          </cell>
          <cell r="E432" t="str">
            <v>FFD GRATUIDAD</v>
          </cell>
          <cell r="F432" t="str">
            <v>FFDS</v>
          </cell>
          <cell r="G432" t="str">
            <v>CONVENIO FFDS - OPERACIONAL</v>
          </cell>
        </row>
        <row r="433">
          <cell r="C433">
            <v>860002400</v>
          </cell>
          <cell r="D433" t="str">
            <v>AS017</v>
          </cell>
          <cell r="E433" t="str">
            <v>LA PREVISORA SA COMPAÑIA DE SEGUROS</v>
          </cell>
          <cell r="F433" t="str">
            <v>LA PREVISORA SA COMPAÑIA DE SEGUROS</v>
          </cell>
          <cell r="G433" t="str">
            <v>ASEGURADORA (SOAT)</v>
          </cell>
        </row>
        <row r="434">
          <cell r="C434">
            <v>860002184</v>
          </cell>
          <cell r="D434" t="str">
            <v>AS018</v>
          </cell>
          <cell r="E434" t="str">
            <v>AXA COLPATRIA SEGUROS SA</v>
          </cell>
          <cell r="F434" t="str">
            <v>AXA COLPATRIA SEGUROS SA</v>
          </cell>
          <cell r="G434" t="str">
            <v>ASEGURADORA (SOAT)</v>
          </cell>
        </row>
        <row r="435">
          <cell r="C435">
            <v>860009578</v>
          </cell>
          <cell r="D435" t="str">
            <v>AS022</v>
          </cell>
          <cell r="E435" t="str">
            <v>SEGUROS DEL ESTADO SA</v>
          </cell>
          <cell r="F435" t="str">
            <v>SEGUROS DEL ESTADO SA</v>
          </cell>
          <cell r="G435" t="str">
            <v>ASEGURADORA (SOAT)</v>
          </cell>
        </row>
        <row r="436">
          <cell r="C436">
            <v>860056070</v>
          </cell>
          <cell r="D436" t="str">
            <v>CD006</v>
          </cell>
          <cell r="E436" t="str">
            <v>UNIVERSIDAD ANTONIO NARIÑO</v>
          </cell>
          <cell r="F436" t="str">
            <v>UNIVERSIDAD ANTONIO NARIÑO</v>
          </cell>
          <cell r="G436" t="str">
            <v>CONVENIO DOCENTE ASISTENCIAL</v>
          </cell>
        </row>
        <row r="437">
          <cell r="C437">
            <v>830086767</v>
          </cell>
          <cell r="D437" t="str">
            <v>CD053</v>
          </cell>
          <cell r="E437" t="str">
            <v>FUNDACION PARA EL DESARROLLO HUMANO ECONOMICO Y TECNOLOGICO POR EL BUEN "FUNCICOLOMBIA" ESAF"</v>
          </cell>
          <cell r="F437" t="str">
            <v>FUNDACION PARA EL DESARROLLO HUMANO ECONOMICO Y TECNOLOGICO POR EL BUEN FUNCICOLOMBIA ESAF</v>
          </cell>
          <cell r="G437" t="str">
            <v>CONVENIO DOCENTE ASISTENCIAL</v>
          </cell>
        </row>
        <row r="438">
          <cell r="C438">
            <v>899999061</v>
          </cell>
          <cell r="D438" t="str">
            <v>FDL032</v>
          </cell>
          <cell r="E438" t="str">
            <v xml:space="preserve">FONDO DE DESARROLLO LOCAL </v>
          </cell>
          <cell r="F438" t="str">
            <v>CONVENIO INTERADMINISTRATIVO 257 DE 2022 FDLSF</v>
          </cell>
          <cell r="G438" t="str">
            <v>FONDO DESARROLLO LOCAL</v>
          </cell>
        </row>
        <row r="439">
          <cell r="C439">
            <v>899999061</v>
          </cell>
          <cell r="D439" t="str">
            <v>FDL034</v>
          </cell>
          <cell r="E439" t="str">
            <v xml:space="preserve">FONDO DE DESARROLLO LOCAL </v>
          </cell>
          <cell r="F439" t="str">
            <v>FONDO DE DESARROLLO LOCAL CONVENIO INTERADMINISTRATIVO 003 de 2022 FDLAN</v>
          </cell>
          <cell r="G439" t="str">
            <v>FONDO DESARROLLO LOCAL</v>
          </cell>
        </row>
        <row r="440">
          <cell r="C440">
            <v>899999061</v>
          </cell>
          <cell r="D440" t="str">
            <v>FDL035</v>
          </cell>
          <cell r="E440" t="str">
            <v xml:space="preserve">FONDO DE DESARROLLO LOCAL </v>
          </cell>
          <cell r="F440" t="str">
            <v>FONDO DE DESARROLLO LOCAL CONVENIO INTERADMINISTRATIVO 320 -2022 FDLRUU</v>
          </cell>
          <cell r="G440" t="str">
            <v>FONDO DESARROLLO LOCAL</v>
          </cell>
        </row>
        <row r="441">
          <cell r="C441">
            <v>899999061</v>
          </cell>
          <cell r="D441" t="str">
            <v>FDL036</v>
          </cell>
          <cell r="E441" t="str">
            <v xml:space="preserve">FONDO DE DESARROLLO LOCAL </v>
          </cell>
          <cell r="F441" t="str">
            <v>SECRETARIA DISTRITAL DE SEGURIDAD CONVIVENCIA Y JUSTICIA</v>
          </cell>
          <cell r="G441" t="str">
            <v>FONDO DESARROLLO LOCAL</v>
          </cell>
        </row>
        <row r="442">
          <cell r="C442">
            <v>901543211</v>
          </cell>
          <cell r="D442" t="str">
            <v>RC153</v>
          </cell>
          <cell r="E442" t="str">
            <v>C.C.F. CAJACOPI ATLANTICO</v>
          </cell>
          <cell r="F442" t="str">
            <v>CAJACOPI EPS-C S.A.S</v>
          </cell>
          <cell r="G442" t="str">
            <v>CONTRIBUTIVO</v>
          </cell>
        </row>
        <row r="443">
          <cell r="C443">
            <v>900226715</v>
          </cell>
          <cell r="D443" t="str">
            <v>RC156</v>
          </cell>
          <cell r="E443" t="str">
            <v xml:space="preserve">COOSALUD EPS S.A. </v>
          </cell>
          <cell r="F443" t="str">
            <v>COOSALUD CASANARE EPS -C</v>
          </cell>
          <cell r="G443" t="str">
            <v>CONTRIBUTIVO</v>
          </cell>
        </row>
        <row r="444">
          <cell r="C444">
            <v>901543211</v>
          </cell>
          <cell r="D444" t="str">
            <v>RC155</v>
          </cell>
          <cell r="E444" t="str">
            <v>C.C.F. CAJACOPI ATLANTICO</v>
          </cell>
          <cell r="F444" t="str">
            <v>CAJACOPI EPS S.A.S</v>
          </cell>
          <cell r="G444" t="str">
            <v>CONTRIBUTIVO</v>
          </cell>
        </row>
        <row r="445">
          <cell r="C445">
            <v>901543211</v>
          </cell>
          <cell r="D445" t="str">
            <v>RC154</v>
          </cell>
          <cell r="E445" t="str">
            <v>C.C.F. CAJACOPI ATLANTICO</v>
          </cell>
          <cell r="F445" t="str">
            <v>CAJACOPI EPS S.A.S</v>
          </cell>
          <cell r="G445" t="str">
            <v>CONTRIBUTIVO</v>
          </cell>
        </row>
        <row r="446">
          <cell r="C446">
            <v>900226715</v>
          </cell>
          <cell r="D446" t="str">
            <v>RS147</v>
          </cell>
          <cell r="E446" t="str">
            <v xml:space="preserve">COOSALUD EPS S.A. </v>
          </cell>
          <cell r="F446" t="str">
            <v>COOSALUD</v>
          </cell>
          <cell r="G446" t="str">
            <v>SUBSIDIADO</v>
          </cell>
        </row>
        <row r="447">
          <cell r="C447">
            <v>900226715</v>
          </cell>
          <cell r="D447" t="str">
            <v>RS315</v>
          </cell>
          <cell r="E447" t="str">
            <v xml:space="preserve">COOSALUD EPS S.A. </v>
          </cell>
          <cell r="F447" t="str">
            <v>COOSALUD</v>
          </cell>
          <cell r="G447" t="str">
            <v>SUBSIDIADO</v>
          </cell>
        </row>
        <row r="448">
          <cell r="C448">
            <v>800246953</v>
          </cell>
          <cell r="D448" t="str">
            <v>FFDS93</v>
          </cell>
          <cell r="E448" t="str">
            <v>FONDO FINANCIERO - GRATUIDAD</v>
          </cell>
          <cell r="F448" t="str">
            <v>FFDS</v>
          </cell>
          <cell r="G448" t="str">
            <v>CONVENIO FFDS - OPERACIONAL</v>
          </cell>
        </row>
        <row r="449">
          <cell r="C449">
            <v>800246953</v>
          </cell>
          <cell r="D449" t="str">
            <v>FFDS95</v>
          </cell>
          <cell r="E449" t="str">
            <v>FFDS  ATENCION A VINCULADOS</v>
          </cell>
          <cell r="F449" t="str">
            <v>FFDS</v>
          </cell>
          <cell r="G449" t="str">
            <v>FFDS - VINCULADO (PPNA)</v>
          </cell>
        </row>
        <row r="450">
          <cell r="C450">
            <v>901543211</v>
          </cell>
          <cell r="D450" t="str">
            <v>RS169</v>
          </cell>
          <cell r="E450" t="str">
            <v>C.C.F. CAJACOPI ATLANTICO</v>
          </cell>
          <cell r="F450" t="str">
            <v>CAJACOPI</v>
          </cell>
          <cell r="G450" t="str">
            <v>SUBSIDIADO</v>
          </cell>
        </row>
        <row r="451">
          <cell r="C451">
            <v>860037013</v>
          </cell>
          <cell r="D451" t="str">
            <v>AS020</v>
          </cell>
          <cell r="E451" t="str">
            <v>MUNDIAL DE SEGUROS SA</v>
          </cell>
          <cell r="F451" t="str">
            <v>MUNDIAL DE SEGUROS SA</v>
          </cell>
          <cell r="G451" t="str">
            <v>ASEGURADORA (SOAT)</v>
          </cell>
        </row>
        <row r="452">
          <cell r="C452">
            <v>830105118</v>
          </cell>
          <cell r="D452" t="str">
            <v>CD057</v>
          </cell>
          <cell r="E452" t="str">
            <v>CORPORACION IBEROAMERICANA DE ESTUDIOS CIES</v>
          </cell>
          <cell r="F452" t="str">
            <v>CORPORACION UNIVERSITARIA IBEROAMERICANA</v>
          </cell>
          <cell r="G452" t="str">
            <v>CONVENIO DOCENTE ASISTENCIAL</v>
          </cell>
        </row>
        <row r="453">
          <cell r="C453">
            <v>899999061</v>
          </cell>
          <cell r="D453" t="str">
            <v>FDL033</v>
          </cell>
          <cell r="E453" t="str">
            <v xml:space="preserve">FONDO DE DESARROLLO LOCAL </v>
          </cell>
          <cell r="F453" t="str">
            <v>FONDO DE DESARROLLO LOCAL</v>
          </cell>
          <cell r="G453" t="str">
            <v>FONDO DESARROLLO LOCAL</v>
          </cell>
        </row>
        <row r="454">
          <cell r="C454">
            <v>800246953</v>
          </cell>
          <cell r="D454" t="str">
            <v>FFDS94</v>
          </cell>
          <cell r="E454" t="str">
            <v>FFDS- PIC</v>
          </cell>
          <cell r="F454" t="str">
            <v>FFDS</v>
          </cell>
          <cell r="G454" t="str">
            <v>FFDS - PIC</v>
          </cell>
        </row>
        <row r="455">
          <cell r="C455">
            <v>901093846</v>
          </cell>
          <cell r="D455" t="str">
            <v>RC293</v>
          </cell>
          <cell r="E455" t="str">
            <v>EPS ECOOPSOS EPS</v>
          </cell>
          <cell r="F455" t="str">
            <v>ECOOPSOS ESS EPS</v>
          </cell>
          <cell r="G455" t="str">
            <v>CONTRIBUTIVO</v>
          </cell>
        </row>
        <row r="456">
          <cell r="C456">
            <v>901160610</v>
          </cell>
          <cell r="D456" t="str">
            <v>RC304</v>
          </cell>
          <cell r="E456" t="str">
            <v>C.C.F. DEL VALLE DEL CAUCA COMFENALCO VALLE</v>
          </cell>
          <cell r="F456" t="str">
            <v>CAJA DE COMPENSACION FAMILIAR DEL VALLE DEL CAUCA COMFENALCO VALLE</v>
          </cell>
          <cell r="G456" t="str">
            <v>CONTRIBUTIVO</v>
          </cell>
        </row>
        <row r="457">
          <cell r="C457">
            <v>901542623</v>
          </cell>
          <cell r="D457" t="str">
            <v>RE053</v>
          </cell>
          <cell r="E457" t="str">
            <v>ESM COMANDO AÉREO DE COMBATE N0. 2</v>
          </cell>
          <cell r="F457" t="str">
            <v>ESM COMANDO AÉREO DE COMBATE N0. 2</v>
          </cell>
          <cell r="G457" t="str">
            <v>DE EXCEPCIÓN</v>
          </cell>
        </row>
        <row r="458">
          <cell r="C458">
            <v>901093846</v>
          </cell>
          <cell r="D458" t="str">
            <v>RS400</v>
          </cell>
          <cell r="E458" t="str">
            <v>EPS ECOOPSOS EPS</v>
          </cell>
          <cell r="F458" t="str">
            <v>ECOOPSOS ESS EPS</v>
          </cell>
          <cell r="G458" t="str">
            <v>SUBSIDIADO</v>
          </cell>
        </row>
        <row r="459">
          <cell r="C459" t="str">
            <v>2227432-1-777431</v>
          </cell>
          <cell r="D459" t="str">
            <v>SV007</v>
          </cell>
          <cell r="E459" t="str">
            <v>ASISTANCE SERVICES OF THE AMERICAS INC</v>
          </cell>
          <cell r="F459" t="str">
            <v>ASISTANCE SERVICES OF THE AMERICAS INC</v>
          </cell>
          <cell r="G459" t="str">
            <v>SEGURO DE VIDA</v>
          </cell>
        </row>
        <row r="460">
          <cell r="C460">
            <v>899999061</v>
          </cell>
          <cell r="D460" t="str">
            <v>OS010</v>
          </cell>
          <cell r="E460" t="str">
            <v xml:space="preserve">FONDO DE DESARROLLO LOCAL </v>
          </cell>
          <cell r="F460" t="str">
            <v>SECRETARIA DE EDUCACION</v>
          </cell>
          <cell r="G460" t="str">
            <v>CONVENIO - NO OPERACIONAL</v>
          </cell>
        </row>
        <row r="461">
          <cell r="C461">
            <v>900298372</v>
          </cell>
          <cell r="D461" t="str">
            <v>RC200</v>
          </cell>
          <cell r="E461" t="str">
            <v>CAPITAL SALUD EPS</v>
          </cell>
          <cell r="F461" t="str">
            <v>CAPITAL SALUD ENTIDAD PROMOTORA DE SALUD EPS</v>
          </cell>
          <cell r="G461" t="str">
            <v>SUBSIDIADO PYD</v>
          </cell>
        </row>
        <row r="462">
          <cell r="C462">
            <v>817001773</v>
          </cell>
          <cell r="D462" t="str">
            <v>RS381</v>
          </cell>
          <cell r="E462" t="str">
            <v>ASOCIACION INDIGENA DEL CAUCA  AIC EPSI</v>
          </cell>
          <cell r="F462" t="str">
            <v>ASOCIACION INDIGENA DEL CAUCA  AIC EPSI</v>
          </cell>
          <cell r="G462" t="str">
            <v>SUBSIDIADO</v>
          </cell>
        </row>
        <row r="463">
          <cell r="C463">
            <v>860517647</v>
          </cell>
          <cell r="D463" t="str">
            <v>CD009</v>
          </cell>
          <cell r="E463" t="str">
            <v>UNIVERSIDAD MANUELA BELTRAN-UMB</v>
          </cell>
          <cell r="F463" t="str">
            <v>UNIVERSIDAD MANUELA BELTRAN-UMB</v>
          </cell>
          <cell r="G463" t="str">
            <v>CONVENIO DOCENTE ASISTENCIAL</v>
          </cell>
        </row>
        <row r="464">
          <cell r="C464">
            <v>860051853</v>
          </cell>
          <cell r="D464" t="str">
            <v>CD015</v>
          </cell>
          <cell r="E464" t="str">
            <v>FUNDACION UNIVERSITARIA CIENCIAS DE LA SALUD</v>
          </cell>
          <cell r="F464" t="str">
            <v>FUNDACION UNIVERSITARIA CIENCIAS DE LA SALUD</v>
          </cell>
          <cell r="G464" t="str">
            <v>CONVENIO DOCENTE ASISTENCIAL</v>
          </cell>
        </row>
        <row r="465">
          <cell r="C465">
            <v>900226715</v>
          </cell>
          <cell r="D465" t="str">
            <v>RC149</v>
          </cell>
          <cell r="E465" t="str">
            <v xml:space="preserve">COOSALUD EPS S.A. </v>
          </cell>
          <cell r="F465" t="str">
            <v xml:space="preserve">COOSALUD ENTIDAD PROMOTORA DE SALUD S.A. </v>
          </cell>
          <cell r="G465" t="str">
            <v>CONTRIBUTIVO</v>
          </cell>
        </row>
        <row r="466">
          <cell r="C466">
            <v>890900842</v>
          </cell>
          <cell r="D466" t="str">
            <v>RS012</v>
          </cell>
          <cell r="E466" t="str">
            <v>COMFENALCO ANTIOQUIA EPS</v>
          </cell>
          <cell r="F466" t="str">
            <v>COMFENALCO ANTIOQUIA EPS</v>
          </cell>
          <cell r="G466" t="str">
            <v>SUBSIDIADO</v>
          </cell>
        </row>
        <row r="467">
          <cell r="C467">
            <v>805001157</v>
          </cell>
          <cell r="D467" t="str">
            <v>RC130</v>
          </cell>
          <cell r="E467" t="str">
            <v>EPS SERVICIO OCCIDENTAL DE SALUD  SA SOS</v>
          </cell>
          <cell r="F467" t="str">
            <v>ENTIDAD PROMOTORA DE SALUD SERVICIO OCCIDENTAL DE SALUD  SA SOS</v>
          </cell>
          <cell r="G467" t="str">
            <v>CONTRIBUTIVO</v>
          </cell>
        </row>
        <row r="468">
          <cell r="C468">
            <v>800246953</v>
          </cell>
          <cell r="D468" t="str">
            <v>FFDS96</v>
          </cell>
          <cell r="E468" t="str">
            <v>CONVENIO INTERADMINISTRATIVO 0002 - 2023 APS</v>
          </cell>
          <cell r="F468" t="str">
            <v>CONVENIO INTERADMINISTRATIVO 0002 - 2023 APS</v>
          </cell>
          <cell r="G468" t="str">
            <v>CONVENIO FFDS - NO OPERACIONAL</v>
          </cell>
        </row>
        <row r="469">
          <cell r="C469">
            <v>900935126</v>
          </cell>
          <cell r="D469" t="str">
            <v>RS401</v>
          </cell>
          <cell r="E469" t="str">
            <v>ASMET SALUD EPS  SAS</v>
          </cell>
          <cell r="F469" t="str">
            <v>ASMET SALUD SAS EPS-S- LIQUIDACION</v>
          </cell>
          <cell r="G469" t="str">
            <v>SUBSIDIADO</v>
          </cell>
        </row>
        <row r="470">
          <cell r="C470">
            <v>901682277</v>
          </cell>
          <cell r="D470" t="str">
            <v>RE054</v>
          </cell>
          <cell r="E470" t="str">
            <v xml:space="preserve">FIDEICOMISO FONDO NACIONAL DE SALUD </v>
          </cell>
          <cell r="F470" t="str">
            <v xml:space="preserve">FIDEICOMISO FONDO NACIONAL DE SALUD </v>
          </cell>
          <cell r="G470" t="str">
            <v>DE EXCEPCIÓN</v>
          </cell>
        </row>
        <row r="471">
          <cell r="C471">
            <v>890303093</v>
          </cell>
          <cell r="D471" t="str">
            <v>RC305</v>
          </cell>
          <cell r="E471" t="str">
            <v>C.C.F. DEL VALLE DEL CAUCA COMFENALCO VALLE</v>
          </cell>
          <cell r="F471" t="str">
            <v>CAJA DE COMPENSACION FAMILIAR DEL VALLE DEL CAUCA - COMFENALCO VALLE DELAGENT</v>
          </cell>
          <cell r="G471" t="str">
            <v>CONTRIBUTIVO</v>
          </cell>
        </row>
        <row r="472">
          <cell r="C472">
            <v>890303093</v>
          </cell>
          <cell r="D472" t="str">
            <v>RS403</v>
          </cell>
          <cell r="E472" t="str">
            <v>C.C.F. DEL VALLE DEL CAUCA COMFENALCO VALLE</v>
          </cell>
          <cell r="F472" t="str">
            <v>CAJA DE COMPENSACION FAMILIAR DEL VALLE DEL CAUCA - COMFENALCO VALLE DELAGENT</v>
          </cell>
          <cell r="G472" t="str">
            <v>SUBSIDIADO</v>
          </cell>
        </row>
        <row r="473">
          <cell r="C473">
            <v>830113458</v>
          </cell>
          <cell r="D473" t="str">
            <v>CD026</v>
          </cell>
          <cell r="E473" t="str">
            <v>FUNDACION UNIVERSITARIA SANITAS</v>
          </cell>
          <cell r="F473" t="str">
            <v>FUNDACION UNIVERSITARIA SANITAS - UNISANITAS</v>
          </cell>
          <cell r="G473" t="str">
            <v>CONVENIO DOCENTE ASISTENCIAL</v>
          </cell>
        </row>
        <row r="474">
          <cell r="C474">
            <v>860075558</v>
          </cell>
          <cell r="D474" t="str">
            <v>CD027</v>
          </cell>
          <cell r="E474" t="str">
            <v>UNIVERSIDAD DE LA SABANA</v>
          </cell>
          <cell r="F474" t="str">
            <v>UNIVERSIDAD DE LA SABANA</v>
          </cell>
          <cell r="G474" t="str">
            <v>CONVENIO DOCENTE ASISTENCIAL</v>
          </cell>
        </row>
        <row r="475">
          <cell r="C475">
            <v>860013798</v>
          </cell>
          <cell r="D475" t="str">
            <v>CD028</v>
          </cell>
          <cell r="E475" t="str">
            <v xml:space="preserve"> UNIVERSIDAD LIBRE</v>
          </cell>
          <cell r="F475" t="str">
            <v>UNIVERSIDAD LIBRE DE CALI</v>
          </cell>
          <cell r="G475" t="str">
            <v>CONVENIO DOCENTE ASISTENCIAL</v>
          </cell>
        </row>
        <row r="476">
          <cell r="C476">
            <v>860007386</v>
          </cell>
          <cell r="D476" t="str">
            <v>CD022</v>
          </cell>
          <cell r="E476" t="str">
            <v>UNIVERSIDAD DE LOS ANDES</v>
          </cell>
          <cell r="F476" t="str">
            <v>UNIVERSIDAD DE LOS ANDES</v>
          </cell>
          <cell r="G476" t="str">
            <v>CONVENIO DOCENTE ASISTENCIAL</v>
          </cell>
        </row>
        <row r="477">
          <cell r="C477">
            <v>800246953</v>
          </cell>
          <cell r="D477" t="str">
            <v>FFD100</v>
          </cell>
          <cell r="E477" t="str">
            <v>CONVENIO No. 4975613-2023</v>
          </cell>
          <cell r="F477" t="str">
            <v>CONVENIO No. 4975613-2023</v>
          </cell>
          <cell r="G477" t="str">
            <v>CONVENIO FFDS - NO OPERACIONAL</v>
          </cell>
        </row>
        <row r="478">
          <cell r="C478">
            <v>800246953</v>
          </cell>
          <cell r="D478" t="str">
            <v>FFD101</v>
          </cell>
          <cell r="E478" t="str">
            <v>CONVENIO No. 0010-2023</v>
          </cell>
          <cell r="F478" t="str">
            <v>CONVENIO No. 0010-2023</v>
          </cell>
          <cell r="G478" t="str">
            <v>CONVENIO FFDS - NO OPERACIONAL</v>
          </cell>
        </row>
        <row r="479">
          <cell r="C479">
            <v>901543211</v>
          </cell>
          <cell r="D479" t="str">
            <v>RC157</v>
          </cell>
          <cell r="E479" t="str">
            <v>C.C.F. CAJACOPI ATLANTICO</v>
          </cell>
          <cell r="F479" t="str">
            <v>CAJACOPI EPS S.A.S BOYACA</v>
          </cell>
          <cell r="G479" t="str">
            <v>CONTRIBUTIVO</v>
          </cell>
        </row>
        <row r="480">
          <cell r="C480">
            <v>901543211</v>
          </cell>
          <cell r="D480" t="str">
            <v>RC158</v>
          </cell>
          <cell r="E480" t="str">
            <v>C.C.F. CAJACOPI ATLANTICO</v>
          </cell>
          <cell r="F480" t="str">
            <v>CAJACOPI EPS S.A.S META</v>
          </cell>
          <cell r="G480" t="str">
            <v>CONTRIBUTIVO</v>
          </cell>
        </row>
        <row r="481">
          <cell r="C481">
            <v>901543211</v>
          </cell>
          <cell r="D481" t="str">
            <v>RC160</v>
          </cell>
          <cell r="E481" t="str">
            <v>C.C.F. CAJACOPI ATLANTICO</v>
          </cell>
          <cell r="F481" t="str">
            <v>CAJACOPI EPS S.A.S PRUEBA COVID</v>
          </cell>
          <cell r="G481" t="str">
            <v>CONTRIBUTIVO</v>
          </cell>
        </row>
        <row r="482">
          <cell r="C482">
            <v>800246953</v>
          </cell>
          <cell r="D482" t="str">
            <v>FFD102</v>
          </cell>
          <cell r="E482" t="str">
            <v>CONVENIO No. 0007-2023 CONSUMO DE SUSTANCIAS PSICOACTIVAS</v>
          </cell>
          <cell r="F482" t="str">
            <v>CONVENIO No. 0007-2023</v>
          </cell>
          <cell r="G482" t="str">
            <v>CONVENIO FFDS - NO OPERACIONAL</v>
          </cell>
        </row>
        <row r="483">
          <cell r="C483">
            <v>800246953</v>
          </cell>
          <cell r="D483" t="str">
            <v>FFD103</v>
          </cell>
          <cell r="E483" t="str">
            <v>CONVENIO No. 005-2023 PROMOCION</v>
          </cell>
          <cell r="F483" t="str">
            <v>CONVENIO INTERADMINSITRATIVO 005-2023</v>
          </cell>
          <cell r="G483" t="str">
            <v>CONVENIO FFDS - NO OPERACIONAL</v>
          </cell>
        </row>
        <row r="484">
          <cell r="C484">
            <v>800246953</v>
          </cell>
          <cell r="D484" t="str">
            <v>FFD104</v>
          </cell>
          <cell r="E484" t="str">
            <v>CONVENIO No. 0004-2023 RIAS RECIEN NACIDO</v>
          </cell>
          <cell r="F484" t="str">
            <v>CONVENIO INTERADMINISTRATIVO 0004-2023</v>
          </cell>
          <cell r="G484" t="str">
            <v>CONVENIO FFDS - NO OPERACIONAL</v>
          </cell>
        </row>
        <row r="485">
          <cell r="C485">
            <v>800246953</v>
          </cell>
          <cell r="D485" t="str">
            <v>FFD106</v>
          </cell>
          <cell r="E485" t="str">
            <v>CONVENIO 0006-2023 RIAS ENFERMEDADES RESPIRATORIAS</v>
          </cell>
          <cell r="F485" t="str">
            <v>CONVENIO 0006-2023</v>
          </cell>
          <cell r="G485" t="str">
            <v>CONVENIO FFDS - NO OPERACIONAL</v>
          </cell>
        </row>
        <row r="486">
          <cell r="C486">
            <v>800246953</v>
          </cell>
          <cell r="D486" t="str">
            <v>FFD105</v>
          </cell>
          <cell r="E486" t="str">
            <v>CONVENIO 0009-2023 RIAS CARDIOCEREBRO VASCULAR</v>
          </cell>
          <cell r="F486" t="str">
            <v>CONVENIO INTERADMINISTRATIVO 0009-2023</v>
          </cell>
          <cell r="G486" t="str">
            <v>CONVENIO FFDS - NO OPERACIONAL</v>
          </cell>
        </row>
        <row r="487">
          <cell r="C487">
            <v>900754829</v>
          </cell>
          <cell r="D487" t="str">
            <v>CD037</v>
          </cell>
          <cell r="E487" t="str">
            <v>FEE ESTUDIO EMPRESARIAL S.A.S.</v>
          </cell>
          <cell r="F487" t="str">
            <v>FEE ESTUDIO EMPRESARIAL S.A.S.</v>
          </cell>
          <cell r="G487" t="str">
            <v>CONVENIO DOCENTE ASISTENCIAL</v>
          </cell>
        </row>
        <row r="488">
          <cell r="C488">
            <v>800246953</v>
          </cell>
          <cell r="D488" t="str">
            <v>FFD107</v>
          </cell>
          <cell r="E488" t="str">
            <v>CONVENIO 0003 DE 2023 RIAS EN NUTRICION</v>
          </cell>
          <cell r="F488" t="str">
            <v>CONVENIO INTERADMINISTRATIVO 0003 DE 2023</v>
          </cell>
          <cell r="G488" t="str">
            <v>CONVENIO FFDS - NO OPERACIONAL</v>
          </cell>
        </row>
        <row r="489">
          <cell r="C489">
            <v>901438242</v>
          </cell>
          <cell r="D489" t="str">
            <v>RC294</v>
          </cell>
          <cell r="E489" t="str">
            <v>SALUD BOLIVAR EPS SAS</v>
          </cell>
          <cell r="F489" t="str">
            <v>SALUD BOLIVAR EPS SAS</v>
          </cell>
          <cell r="G489" t="str">
            <v>CONTRIBUTIVO</v>
          </cell>
        </row>
        <row r="490">
          <cell r="C490">
            <v>901037916</v>
          </cell>
          <cell r="D490" t="str">
            <v>EC003</v>
          </cell>
          <cell r="E490" t="str">
            <v>ADRES ECAT</v>
          </cell>
          <cell r="F490" t="str">
            <v>ADRES-DEC 2497 2022</v>
          </cell>
          <cell r="G490" t="str">
            <v>ECAT (ADRES)</v>
          </cell>
        </row>
        <row r="491">
          <cell r="C491">
            <v>901440176</v>
          </cell>
          <cell r="D491" t="str">
            <v>RE055</v>
          </cell>
          <cell r="E491" t="str">
            <v>JEFATURA DE SALUD DE FUERZA AEREA</v>
          </cell>
          <cell r="F491" t="str">
            <v>JEFATURA DE SALUD DE FUERZA AEREA  PRUEBA COVID</v>
          </cell>
          <cell r="G491" t="str">
            <v>DE EXCEPCIÓN</v>
          </cell>
        </row>
        <row r="492">
          <cell r="C492">
            <v>899999316</v>
          </cell>
          <cell r="D492" t="str">
            <v>OS011</v>
          </cell>
          <cell r="E492" t="str">
            <v>CONVENIO INTERADMINISTRATIVO DE COOPERACION Nº 2230116</v>
          </cell>
          <cell r="F492" t="str">
            <v>CONVENIO INTERADMINISTRATIVO DE COOPERACION Nº 2230116</v>
          </cell>
          <cell r="G492" t="str">
            <v>OTROS SERVICIOS DE SALUD</v>
          </cell>
        </row>
        <row r="493">
          <cell r="C493">
            <v>900298372</v>
          </cell>
          <cell r="D493" t="str">
            <v>RS209</v>
          </cell>
          <cell r="E493" t="str">
            <v>CAPITAL SALUD EPS</v>
          </cell>
          <cell r="F493" t="str">
            <v xml:space="preserve">CAPITAL SALUD EPSS - SIN CONTRATO </v>
          </cell>
          <cell r="G493" t="str">
            <v>SUBSIDIADO</v>
          </cell>
        </row>
        <row r="494">
          <cell r="C494">
            <v>900298372</v>
          </cell>
          <cell r="D494" t="str">
            <v>RC253</v>
          </cell>
          <cell r="E494" t="str">
            <v>CAPITAL SALUD EPS</v>
          </cell>
          <cell r="F494" t="str">
            <v xml:space="preserve">CAPITAL SALUD EPS CONTRIBUTIVO - SIN CONTRATO </v>
          </cell>
          <cell r="G494" t="str">
            <v>CONTRIBUTIVO</v>
          </cell>
        </row>
        <row r="495">
          <cell r="C495">
            <v>800246953</v>
          </cell>
          <cell r="D495" t="str">
            <v>FFD108</v>
          </cell>
          <cell r="E495" t="str">
            <v xml:space="preserve">CONVENIO 0014 DE 2023 RUTA DE LA SALUD </v>
          </cell>
          <cell r="F495" t="str">
            <v xml:space="preserve">CONVENIO 0014 DE 2023 RUTA DE LA SALUD </v>
          </cell>
          <cell r="G495" t="str">
            <v>CONVENIO FFDS - NO OPERACIONAL</v>
          </cell>
        </row>
        <row r="496">
          <cell r="C496">
            <v>800246953</v>
          </cell>
          <cell r="D496" t="str">
            <v>FFD109</v>
          </cell>
          <cell r="E496" t="str">
            <v>CONVENIO 0008-2023 RUTA AATV</v>
          </cell>
          <cell r="F496" t="str">
            <v>CONVENIO 0008-2023 RUTA AATV</v>
          </cell>
          <cell r="G496" t="str">
            <v>CONVENIO FFDS - NO OPERACIONAL</v>
          </cell>
        </row>
        <row r="497">
          <cell r="C497">
            <v>800246953</v>
          </cell>
          <cell r="D497" t="str">
            <v>FFD110</v>
          </cell>
          <cell r="E497" t="str">
            <v>CONVENIO N°0012-2023 RUTA SALUD MENTAL</v>
          </cell>
          <cell r="F497" t="str">
            <v>CONVENIO N°0012-2023 RUTA SALUD MENTAL</v>
          </cell>
          <cell r="G497" t="str">
            <v>CONVENIO FFDS - NO OPERACIONAL</v>
          </cell>
        </row>
        <row r="498">
          <cell r="C498">
            <v>901127521</v>
          </cell>
          <cell r="D498" t="str">
            <v>IP067</v>
          </cell>
          <cell r="E498" t="str">
            <v>UNION TEMPORAL SERVISALUD SAN JOSE</v>
          </cell>
          <cell r="F498" t="str">
            <v>UNION TEMPORAL SERVISALUD SAN JOSE -15%</v>
          </cell>
          <cell r="G498" t="str">
            <v>IPS PRIVADA</v>
          </cell>
        </row>
        <row r="499">
          <cell r="C499">
            <v>890102768</v>
          </cell>
          <cell r="D499" t="str">
            <v>IP017</v>
          </cell>
          <cell r="E499" t="str">
            <v>ORGANIZACION CLINICA GENERAL DEL NORTE</v>
          </cell>
          <cell r="F499" t="str">
            <v>ORGANIZACION CLINICA GENERAL DEL NORTE SA</v>
          </cell>
          <cell r="G499" t="str">
            <v>IPS PRIVADA</v>
          </cell>
        </row>
        <row r="500">
          <cell r="C500">
            <v>901543211</v>
          </cell>
          <cell r="D500" t="str">
            <v>RC158</v>
          </cell>
          <cell r="E500" t="str">
            <v>C.C.F. CAJACOPI ATLANTICO</v>
          </cell>
          <cell r="F500" t="str">
            <v>CAJACOPI EPS S.A.S META</v>
          </cell>
          <cell r="G500" t="str">
            <v>CONTRIBUTIVO</v>
          </cell>
        </row>
        <row r="501">
          <cell r="C501">
            <v>901543211</v>
          </cell>
          <cell r="D501" t="str">
            <v>RC161</v>
          </cell>
          <cell r="E501" t="str">
            <v>C.C.F. CAJACOPI ATLANTICO</v>
          </cell>
          <cell r="F501" t="str">
            <v>CAJACOPI EPS-S SAS - GUAJIRA</v>
          </cell>
          <cell r="G501" t="str">
            <v>CONTRIBUTIVO</v>
          </cell>
        </row>
        <row r="502">
          <cell r="C502">
            <v>860038299</v>
          </cell>
          <cell r="D502" t="str">
            <v>SV010</v>
          </cell>
          <cell r="E502" t="str">
            <v>PAN AMERICAN LIFE DE COLOMBIA COMPAÑIA DE SEGUROS S.A</v>
          </cell>
          <cell r="F502" t="str">
            <v>PAN AMERICAN LIFE DE COLOMBIA COMPAÑIA DE SEGUROS S.A</v>
          </cell>
          <cell r="G502" t="str">
            <v>SEGURO DE VIDA</v>
          </cell>
        </row>
        <row r="503">
          <cell r="C503">
            <v>900336524</v>
          </cell>
          <cell r="D503" t="str">
            <v>RE056</v>
          </cell>
          <cell r="E503" t="str">
            <v>REGIONAL DE ASEGURAMIENTO EN SALUD -POLICIA NACIONAL</v>
          </cell>
          <cell r="F503" t="str">
            <v>REGIONAL DE ASEGURAMIENTO EN SALUD NO 1 -POLICIA NACIONAL</v>
          </cell>
          <cell r="G503" t="str">
            <v>DE EXCEPCIÓN</v>
          </cell>
        </row>
        <row r="504">
          <cell r="C504">
            <v>800246953</v>
          </cell>
          <cell r="D504" t="str">
            <v>FFDS48</v>
          </cell>
          <cell r="E504" t="str">
            <v>CONVENIO N° 2071124 DE 2020 SALUD MENTAL- LA VICTORIA</v>
          </cell>
          <cell r="F504" t="str">
            <v>CONVENIO INTERADMINISTRATIVO No 2071124 DE 2020</v>
          </cell>
          <cell r="G504" t="str">
            <v>CONVENIO FFDS - NO OPERACIONAL</v>
          </cell>
        </row>
        <row r="505">
          <cell r="C505">
            <v>800246953</v>
          </cell>
          <cell r="D505" t="str">
            <v>FFDS57</v>
          </cell>
          <cell r="E505" t="str">
            <v>CONVENIO 2719913 DE 2021 PEDIATRIA - SAN BLAS</v>
          </cell>
          <cell r="F505" t="str">
            <v>CONVENIO INTERADMINISTRATIVO 2719913 DE 2021</v>
          </cell>
          <cell r="G505" t="str">
            <v>CONVENIO FFDS - NO OPERACIONAL</v>
          </cell>
        </row>
        <row r="506">
          <cell r="C506">
            <v>800246953</v>
          </cell>
          <cell r="D506" t="str">
            <v>FFDS97</v>
          </cell>
          <cell r="E506" t="str">
            <v>FFDS  ATENCION A EXTRANJEROS- IRREGULARES</v>
          </cell>
          <cell r="F506" t="str">
            <v>FFDS - EXTRANJEROS (IRREGULARES)</v>
          </cell>
          <cell r="G506" t="str">
            <v>FFDS - EXTRANJEROS (IRREGULARES)</v>
          </cell>
        </row>
        <row r="507">
          <cell r="C507">
            <v>800249518</v>
          </cell>
          <cell r="D507" t="str">
            <v>OS012</v>
          </cell>
          <cell r="E507" t="str">
            <v>BUSCAMOS S.A.S</v>
          </cell>
          <cell r="F507" t="str">
            <v>BUSCAMOS S.A.S</v>
          </cell>
          <cell r="G507" t="str">
            <v>OTROS SERVICIOS DE SALUD</v>
          </cell>
        </row>
        <row r="508">
          <cell r="C508">
            <v>899999061</v>
          </cell>
          <cell r="D508" t="str">
            <v>FDL037</v>
          </cell>
          <cell r="E508" t="str">
            <v xml:space="preserve">FONDO DE DESARROLLO LOCAL </v>
          </cell>
          <cell r="F508" t="str">
            <v>CONVENIO INTERADMINISTRATIVO No 146/2023, LOCALIDAD LOS MARTIRES</v>
          </cell>
          <cell r="G508" t="str">
            <v>FONDO DESARROLLO LOCAL</v>
          </cell>
        </row>
        <row r="509">
          <cell r="C509">
            <v>800246953</v>
          </cell>
          <cell r="D509" t="str">
            <v>FFDS98</v>
          </cell>
          <cell r="E509" t="str">
            <v>FFDS  ATENCION A EXTRANJEROS- IRREGULARES</v>
          </cell>
          <cell r="F509" t="str">
            <v>FFDS  ATENCION POBLACION EXTRANJERA IRREGULAR - EVENTO 2022</v>
          </cell>
          <cell r="G509" t="str">
            <v>FFDS - EXTRANJEROS (IRREGULARES)</v>
          </cell>
        </row>
        <row r="510">
          <cell r="C510">
            <v>900298372</v>
          </cell>
          <cell r="D510" t="str">
            <v>RS402</v>
          </cell>
          <cell r="E510" t="str">
            <v>CAPITAL SALUD EPS</v>
          </cell>
          <cell r="F510" t="str">
            <v>CAPITAL SALUD SOACHA EPS-S</v>
          </cell>
          <cell r="G510" t="str">
            <v>SUBSIDIADO</v>
          </cell>
        </row>
        <row r="511">
          <cell r="C511">
            <v>900298372</v>
          </cell>
          <cell r="D511" t="str">
            <v>RC257</v>
          </cell>
          <cell r="E511" t="str">
            <v>CAPITAL SALUD EPS</v>
          </cell>
          <cell r="F511" t="str">
            <v>CAPITAL SALUD EPS CONTRIBUTIVO - SOACHA</v>
          </cell>
          <cell r="G511" t="str">
            <v>CONTRIBUTIVO</v>
          </cell>
        </row>
        <row r="512">
          <cell r="C512">
            <v>900166491</v>
          </cell>
          <cell r="D512" t="str">
            <v>OS013</v>
          </cell>
          <cell r="E512" t="str">
            <v>SAMARITAN S PURSE</v>
          </cell>
          <cell r="F512" t="str">
            <v>SAMARITAN S PURSE</v>
          </cell>
          <cell r="G512" t="str">
            <v>OTROS SERVICIOS DE SALUD</v>
          </cell>
        </row>
        <row r="513">
          <cell r="C513">
            <v>890102006</v>
          </cell>
          <cell r="D513" t="str">
            <v>ET025</v>
          </cell>
          <cell r="E513" t="str">
            <v>SECRETARIA DEPARTAMENTAL DE SALUD DEL ATLANTICO</v>
          </cell>
          <cell r="F513" t="str">
            <v>SECRETARIA DEPARTAMENTAL DE SALUD DEL ATLANTICO</v>
          </cell>
          <cell r="G513" t="str">
            <v>ENTE TERRITORIAL</v>
          </cell>
        </row>
        <row r="514">
          <cell r="C514">
            <v>800246953</v>
          </cell>
          <cell r="D514" t="str">
            <v>FFDS100</v>
          </cell>
          <cell r="E514" t="str">
            <v>FFDS  ATENCION A EXTRANJEROS- IRREGULARES -2022</v>
          </cell>
          <cell r="F514" t="str">
            <v>FFDS-POBLACION IRREGULAR GESTANTES DE VENEZUELA-RESOLUCION 2022</v>
          </cell>
          <cell r="G514" t="str">
            <v>FFDS - EXTRANJEROS (IRREGULARES)</v>
          </cell>
        </row>
        <row r="515">
          <cell r="C515">
            <v>891856000</v>
          </cell>
          <cell r="D515" t="str">
            <v>RC306</v>
          </cell>
          <cell r="E515" t="str">
            <v>CAJA DE PREVISION SOCIAL DE CASANARE - CAPRESOCA</v>
          </cell>
          <cell r="F515" t="str">
            <v>CAJA DE PREVISION SOCIAL DE CASANARE  CAPRESOCA  EPS-C-TECNOLOGIAS NO PBS</v>
          </cell>
          <cell r="G515" t="str">
            <v>CONTRIBUTIVO</v>
          </cell>
        </row>
        <row r="516">
          <cell r="C516">
            <v>860008645</v>
          </cell>
          <cell r="D516" t="str">
            <v>PE007</v>
          </cell>
          <cell r="E516" t="str">
            <v>LIBERTY SEGUROS SA</v>
          </cell>
          <cell r="F516" t="str">
            <v>LIBERTY SEGUROS DE VIDA SA POLIZA ESTUDIANTIL</v>
          </cell>
          <cell r="G516" t="str">
            <v>PÓLIZA ESTUDIANTIL</v>
          </cell>
        </row>
        <row r="517">
          <cell r="C517">
            <v>900226715</v>
          </cell>
          <cell r="D517" t="str">
            <v>RC163</v>
          </cell>
          <cell r="E517" t="str">
            <v xml:space="preserve">COOSALUD EPS S.A. </v>
          </cell>
          <cell r="F517" t="str">
            <v>COOSALUD CHOCO EPC-C</v>
          </cell>
          <cell r="G517" t="str">
            <v>CONTRIBUTIVO</v>
          </cell>
        </row>
        <row r="518">
          <cell r="C518">
            <v>805011262</v>
          </cell>
          <cell r="D518" t="str">
            <v>IP018</v>
          </cell>
          <cell r="E518" t="str">
            <v>RTS  SAS</v>
          </cell>
          <cell r="F518" t="str">
            <v>RTS  SAS</v>
          </cell>
          <cell r="G518" t="str">
            <v>IPS PRIVADA</v>
          </cell>
        </row>
        <row r="519">
          <cell r="C519">
            <v>30581466796</v>
          </cell>
          <cell r="D519" t="str">
            <v>SV009</v>
          </cell>
          <cell r="E519" t="str">
            <v>UNIVERSAL ASSISTANCE S.A.</v>
          </cell>
          <cell r="F519" t="str">
            <v>UNIVERSAL ASSISTANCE S.A.</v>
          </cell>
          <cell r="G519" t="str">
            <v>SEGURO DE VIDA</v>
          </cell>
        </row>
        <row r="520">
          <cell r="C520">
            <v>901508361</v>
          </cell>
          <cell r="D520" t="str">
            <v>CD058</v>
          </cell>
          <cell r="E520" t="str">
            <v>ATENEA</v>
          </cell>
          <cell r="F520" t="str">
            <v>AGENCIA DISTRITAL PARA LA EDUCACION SUPERIOR, LA CIENCIA Y LA TECNOLOGÍA "ATENEA"</v>
          </cell>
          <cell r="G520" t="str">
            <v>CONVENIO DOCENTE ASISTENCIAL</v>
          </cell>
        </row>
        <row r="521">
          <cell r="C521">
            <v>824001398</v>
          </cell>
          <cell r="D521" t="str">
            <v>RS170</v>
          </cell>
          <cell r="E521" t="str">
            <v>DUSAKAWI EPS-I</v>
          </cell>
          <cell r="F521" t="str">
            <v>DUSAKAWI EPS-I-COVID</v>
          </cell>
          <cell r="G521" t="str">
            <v>SUBSIDIADO</v>
          </cell>
        </row>
        <row r="522">
          <cell r="C522">
            <v>800246953</v>
          </cell>
          <cell r="D522" t="str">
            <v>FFD111</v>
          </cell>
          <cell r="E522" t="str">
            <v>CONVENIO 0015- 2023 DE DESEMPEÑO</v>
          </cell>
          <cell r="F522" t="str">
            <v>CONVENIO N° 0015 2023</v>
          </cell>
          <cell r="G522" t="str">
            <v>CONVENIO FFDS - NO OPERACIONAL</v>
          </cell>
        </row>
        <row r="523">
          <cell r="C523">
            <v>892399999</v>
          </cell>
          <cell r="D523" t="str">
            <v>ET027</v>
          </cell>
          <cell r="E523" t="str">
            <v>SECRETARIA DEPARTAMENTAL DE SALUD DEL CESAR</v>
          </cell>
          <cell r="F523" t="str">
            <v>SECRETARIA DEPARTAMENTAL DE SALUD DEL CESAR</v>
          </cell>
          <cell r="G523" t="str">
            <v>ENTE TERRITORIAL</v>
          </cell>
        </row>
        <row r="524">
          <cell r="C524">
            <v>800246953</v>
          </cell>
          <cell r="D524" t="str">
            <v>FFD112</v>
          </cell>
          <cell r="E524" t="str">
            <v>CONVENIO 0016- 2023 EQUIDAD DE GENERO</v>
          </cell>
          <cell r="F524" t="str">
            <v>CONVENIO 0016- 2023 EQUIDAD DE GENERO</v>
          </cell>
          <cell r="G524" t="str">
            <v>CONVENIO FFDS - NO OPERACIONAL</v>
          </cell>
        </row>
        <row r="525">
          <cell r="C525">
            <v>901543211</v>
          </cell>
          <cell r="D525" t="str">
            <v>RC159</v>
          </cell>
          <cell r="E525" t="str">
            <v>C.C.F. CAJACOPI ATLANTICO</v>
          </cell>
          <cell r="F525" t="str">
            <v xml:space="preserve">CAJACOPI EPS S.A.S  TECNOLOGIAS NO PBS </v>
          </cell>
          <cell r="G525" t="str">
            <v>CONTRIBUTIVO</v>
          </cell>
        </row>
        <row r="526">
          <cell r="C526">
            <v>900262398</v>
          </cell>
          <cell r="D526" t="str">
            <v>CD059</v>
          </cell>
          <cell r="E526" t="str">
            <v>FUNDACION UNIVERSITARIA CAFAM - UNICAFAM</v>
          </cell>
          <cell r="F526" t="str">
            <v>FUNDACION UNIVERSITARIA CAFAM - UNICAFAM</v>
          </cell>
          <cell r="G526" t="str">
            <v>CONVENIO DOCENTE ASISTENCIAL</v>
          </cell>
        </row>
        <row r="527">
          <cell r="C527">
            <v>899999061</v>
          </cell>
          <cell r="D527" t="str">
            <v>FDL040</v>
          </cell>
          <cell r="E527" t="str">
            <v xml:space="preserve">FONDO DE DESARROLLO LOCAL </v>
          </cell>
          <cell r="F527" t="str">
            <v>FONDO DESARROLLO LOCAL CONVENIO 0593-2023 SANTA FE</v>
          </cell>
          <cell r="G527" t="str">
            <v>FONDO DESARROLLO LOCAL</v>
          </cell>
        </row>
        <row r="528">
          <cell r="C528">
            <v>899999061</v>
          </cell>
          <cell r="D528" t="str">
            <v>FDL039</v>
          </cell>
          <cell r="E528" t="str">
            <v xml:space="preserve">FONDO DE DESARROLLO LOCAL </v>
          </cell>
          <cell r="F528" t="str">
            <v>FONDO DESARROLLO LOCAL CONVENIO No 948-2023 SAN CRISTOBAL</v>
          </cell>
          <cell r="G528" t="str">
            <v>FONDO DESARROLLO LOCAL</v>
          </cell>
        </row>
        <row r="529">
          <cell r="C529">
            <v>899999061</v>
          </cell>
          <cell r="D529" t="str">
            <v>FDL041</v>
          </cell>
          <cell r="E529" t="str">
            <v xml:space="preserve">FONDO DE DESARROLLO LOCAL </v>
          </cell>
          <cell r="F529" t="str">
            <v>FONDO DE DESARROLLO LOCAL CONVENIO 332 -2023 RAFAEL URIBE</v>
          </cell>
          <cell r="G529" t="str">
            <v>FONDO DESARROLLO LOCAL</v>
          </cell>
        </row>
        <row r="530">
          <cell r="C530">
            <v>800144829</v>
          </cell>
          <cell r="D530" t="str">
            <v>CD060</v>
          </cell>
          <cell r="E530" t="str">
            <v>UNIVERSIDAD COLEGIO MAYOR DE CUNDINAMARCA</v>
          </cell>
          <cell r="F530" t="str">
            <v>UNIVERSIDAD COLEGIO MAYOR DE CUNDINAMARCA</v>
          </cell>
          <cell r="G530" t="str">
            <v>OTROS SERVICIOS DE SALUD</v>
          </cell>
        </row>
        <row r="531">
          <cell r="C531">
            <v>899999061</v>
          </cell>
          <cell r="D531" t="str">
            <v>FDL038</v>
          </cell>
          <cell r="E531" t="str">
            <v xml:space="preserve">FONDO DE DESARROLLO LOCAL </v>
          </cell>
          <cell r="F531" t="str">
            <v>FONDO DESARROLLO LOCAL CONVENIO 286-2023 CANDELARIA</v>
          </cell>
          <cell r="G531" t="str">
            <v>FONDO DESARROLLO LOCAL</v>
          </cell>
        </row>
        <row r="532">
          <cell r="C532">
            <v>800246953</v>
          </cell>
          <cell r="D532" t="str">
            <v>FFD113</v>
          </cell>
          <cell r="E532" t="str">
            <v>FFDS-VINCULADOS SIN CONTRATO</v>
          </cell>
          <cell r="F532" t="str">
            <v>FFDS-VINCULADOS SIN CONTRATO</v>
          </cell>
          <cell r="G532" t="str">
            <v>FFDS - VINCULADO (PPNA)</v>
          </cell>
        </row>
        <row r="533">
          <cell r="C533">
            <v>899999061</v>
          </cell>
          <cell r="D533" t="str">
            <v>FDL042</v>
          </cell>
          <cell r="E533" t="str">
            <v xml:space="preserve">FONDO DE DESARROLLO LOCAL </v>
          </cell>
          <cell r="F533" t="str">
            <v>SECRETARIA DISTRITAL DE SEGURIDAD CONVIVENCIA Y JUSTICIA</v>
          </cell>
          <cell r="G533" t="str">
            <v>FONDO DESARROLLO LOCAL</v>
          </cell>
        </row>
        <row r="534">
          <cell r="C534">
            <v>806008394</v>
          </cell>
          <cell r="D534" t="str">
            <v>RS509</v>
          </cell>
          <cell r="E534" t="str">
            <v xml:space="preserve">ASOCIACION MUTUAL SER </v>
          </cell>
          <cell r="F534" t="str">
            <v>MUTUAL SER EPS-S PRUEBA COVID</v>
          </cell>
          <cell r="G534" t="str">
            <v>SUBSIDIADO</v>
          </cell>
        </row>
        <row r="535">
          <cell r="C535">
            <v>800251440</v>
          </cell>
          <cell r="D535" t="str">
            <v>RS506</v>
          </cell>
          <cell r="E535" t="str">
            <v>EPS SANITAS  SA</v>
          </cell>
          <cell r="F535" t="str">
            <v>EPS SANITAS S.A.S-EN INTERVENCION BAJO LA MEDIDA DE TOMA DE POSESION</v>
          </cell>
          <cell r="G535" t="str">
            <v>SUBSIDIADO</v>
          </cell>
        </row>
        <row r="536">
          <cell r="C536">
            <v>830053105</v>
          </cell>
          <cell r="D536" t="str">
            <v>RE057</v>
          </cell>
          <cell r="E536" t="str">
            <v>FIDUPREVISORA</v>
          </cell>
          <cell r="F536" t="str">
            <v>MAGISTERIO-FIDEICOMISOS PATRIMONIOS AUTONOMOS FIDUCIARIA LA PREVISORA S.A.</v>
          </cell>
          <cell r="G536" t="str">
            <v>DE EXCEPCIÓN</v>
          </cell>
        </row>
        <row r="537">
          <cell r="C537">
            <v>800251440</v>
          </cell>
          <cell r="D537" t="str">
            <v>RC308</v>
          </cell>
          <cell r="E537" t="str">
            <v>EPS SANITAS  SA</v>
          </cell>
          <cell r="F537" t="str">
            <v>EPS SANITAS S.A.S-EN INTERVENCION BAJO LA MEDIDA DE TOMA DE POSESION-PRUEBA COVID</v>
          </cell>
          <cell r="G537" t="str">
            <v>CONTRIBUTIVO</v>
          </cell>
        </row>
        <row r="538">
          <cell r="C538">
            <v>800251440</v>
          </cell>
          <cell r="D538" t="str">
            <v>RC307</v>
          </cell>
          <cell r="E538" t="str">
            <v>EPS SANITAS  SA</v>
          </cell>
          <cell r="F538" t="str">
            <v>EPS SANITAS S.A.S-EN INTERVENCION BAJO LA MEDIDA DE TOMA DE POSESION EPS-C</v>
          </cell>
          <cell r="G538" t="str">
            <v>CONTRIBUTIVO</v>
          </cell>
        </row>
        <row r="539">
          <cell r="C539">
            <v>900226715</v>
          </cell>
          <cell r="D539" t="str">
            <v>RC128</v>
          </cell>
          <cell r="E539" t="str">
            <v xml:space="preserve">COOSALUD EPS S.A. </v>
          </cell>
          <cell r="F539" t="str">
            <v>COOSALUD HUILA EPS-C</v>
          </cell>
          <cell r="G539" t="str">
            <v>CONTRIBUTIVO</v>
          </cell>
        </row>
        <row r="540">
          <cell r="C540">
            <v>860037013</v>
          </cell>
          <cell r="D540" t="str">
            <v>PE010</v>
          </cell>
          <cell r="E540" t="str">
            <v>MUNDIAL DE SEGUROS SA</v>
          </cell>
          <cell r="F540" t="str">
            <v>MUNDIAL SEGUROS SA - POLIZA ESTUDIANTIL</v>
          </cell>
          <cell r="G540" t="str">
            <v>PÓLIZA ESTUDIANTIL</v>
          </cell>
        </row>
        <row r="541">
          <cell r="C541">
            <v>890903790</v>
          </cell>
          <cell r="D541" t="str">
            <v>PE005</v>
          </cell>
          <cell r="E541" t="str">
            <v xml:space="preserve">SURAMERICANA SEGUROS DE VIDA </v>
          </cell>
          <cell r="F541" t="str">
            <v>SEGUROS DE VIDA SURAMERICANA SA</v>
          </cell>
          <cell r="G541" t="str">
            <v>PÓLIZA ESTUDIANTIL</v>
          </cell>
        </row>
        <row r="542">
          <cell r="C542">
            <v>800246953</v>
          </cell>
          <cell r="D542" t="str">
            <v>FFD114</v>
          </cell>
          <cell r="E542" t="str">
            <v>FFDS  ATENCION A VINCULADOS</v>
          </cell>
          <cell r="F542" t="str">
            <v>FFDS VINCULADOS CONTRATO 6362497</v>
          </cell>
          <cell r="G542" t="str">
            <v>FFDS - VINCULADO (PPNA)</v>
          </cell>
        </row>
        <row r="543">
          <cell r="C543">
            <v>899999061</v>
          </cell>
          <cell r="D543" t="str">
            <v>FDL043</v>
          </cell>
          <cell r="E543" t="str">
            <v xml:space="preserve">FONDO DE DESARROLLO LOCAL </v>
          </cell>
          <cell r="F543" t="str">
            <v>FONDO DE DESARROLLO LOCAL CONVENIO INTERADMINISTRATIVO NO 008/2023 ANTONIO NARIÑO</v>
          </cell>
          <cell r="G543" t="str">
            <v>FONDO DESARROLLO LOCAL</v>
          </cell>
        </row>
        <row r="544">
          <cell r="C544">
            <v>830053105</v>
          </cell>
          <cell r="D544" t="str">
            <v>RE0258</v>
          </cell>
          <cell r="E544" t="str">
            <v>FIDUPREVISORA</v>
          </cell>
          <cell r="F544" t="str">
            <v>PPL--FIDEICOMISOS PATRIMONIOS AUTONOMOS FIDUCIARIA LA PREVISORA S.A.</v>
          </cell>
          <cell r="G544" t="str">
            <v>DE EXCEPCIÓN</v>
          </cell>
        </row>
        <row r="545">
          <cell r="C545">
            <v>800105552</v>
          </cell>
          <cell r="D545" t="str">
            <v>OS014</v>
          </cell>
          <cell r="E545" t="str">
            <v>ORGANIZACION INTERNACIONAL PARA LAS MIGRACIONES OIM</v>
          </cell>
          <cell r="F545" t="str">
            <v>ORGANIZACION INTERNACIONAL PARA LAS MIGRACIONES OIM</v>
          </cell>
          <cell r="G545" t="str">
            <v>OTROS SERVICIOS DE SALUD</v>
          </cell>
        </row>
        <row r="546">
          <cell r="C546">
            <v>800246953</v>
          </cell>
          <cell r="D546" t="str">
            <v>FFD115</v>
          </cell>
          <cell r="E546" t="str">
            <v>FFDS- PIC</v>
          </cell>
          <cell r="F546" t="str">
            <v>CONVENIO PIC Nº. 6362496-2024</v>
          </cell>
          <cell r="G546" t="str">
            <v>FFDS - PIC</v>
          </cell>
        </row>
        <row r="547">
          <cell r="C547">
            <v>860002184</v>
          </cell>
          <cell r="D547" t="str">
            <v>PE009</v>
          </cell>
          <cell r="E547" t="str">
            <v>AXA COLPATRIA SEGUROS SA</v>
          </cell>
          <cell r="F547" t="str">
            <v>AXA COLPATRIA SEGUROS SA - POLIZA ESTUDIANTIL</v>
          </cell>
          <cell r="G547" t="str">
            <v>PÓLIZA ESTUDIANTIL</v>
          </cell>
        </row>
        <row r="548">
          <cell r="C548">
            <v>900226715</v>
          </cell>
          <cell r="D548" t="str">
            <v>RS510</v>
          </cell>
          <cell r="E548" t="str">
            <v xml:space="preserve">COOSALUD EPS S.A. </v>
          </cell>
          <cell r="F548" t="str">
            <v>COOSALUD BOGOTA EPS-S-30%</v>
          </cell>
          <cell r="G548" t="str">
            <v>SUBSIDIADO</v>
          </cell>
        </row>
        <row r="549">
          <cell r="C549">
            <v>900226715</v>
          </cell>
          <cell r="D549" t="str">
            <v>RS522</v>
          </cell>
          <cell r="E549" t="str">
            <v xml:space="preserve">COOSALUD EPS S.A. </v>
          </cell>
          <cell r="F549" t="str">
            <v>COOSALUD CUNDINAMARCA EPS-S -30%</v>
          </cell>
          <cell r="G549" t="str">
            <v>SUBSIDIADO</v>
          </cell>
        </row>
        <row r="550">
          <cell r="C550">
            <v>900226715</v>
          </cell>
          <cell r="D550" t="str">
            <v>RS515</v>
          </cell>
          <cell r="E550" t="str">
            <v xml:space="preserve">COOSALUD EPS S.A. </v>
          </cell>
          <cell r="F550" t="str">
            <v>COOSALUD ATLANTICO EPS- S -30%</v>
          </cell>
          <cell r="G550" t="str">
            <v>SUBSIDIADO</v>
          </cell>
        </row>
        <row r="551">
          <cell r="C551">
            <v>900226715</v>
          </cell>
          <cell r="D551" t="str">
            <v>RS533</v>
          </cell>
          <cell r="E551" t="str">
            <v xml:space="preserve">COOSALUD EPS S.A. </v>
          </cell>
          <cell r="F551" t="str">
            <v>COOSALUD CASANARE EPS-S -30%</v>
          </cell>
          <cell r="G551" t="str">
            <v>SUBSIDIADO</v>
          </cell>
        </row>
        <row r="552">
          <cell r="C552">
            <v>900226715</v>
          </cell>
          <cell r="D552" t="str">
            <v>RS524</v>
          </cell>
          <cell r="E552" t="str">
            <v xml:space="preserve">COOSALUD EPS S.A. </v>
          </cell>
          <cell r="F552" t="str">
            <v>COOSALUD NORTE DE SANTANDER EPS-S -30%</v>
          </cell>
          <cell r="G552" t="str">
            <v>SUBSIDIADO</v>
          </cell>
        </row>
        <row r="553">
          <cell r="C553">
            <v>900226715</v>
          </cell>
          <cell r="D553" t="str">
            <v>RC310</v>
          </cell>
          <cell r="E553" t="str">
            <v xml:space="preserve">COOSALUD EPS S.A. </v>
          </cell>
          <cell r="F553" t="str">
            <v>COOSALUD BOGOTA EPS-C-30%</v>
          </cell>
          <cell r="G553" t="str">
            <v>CONTRIBUTIVO</v>
          </cell>
        </row>
        <row r="554">
          <cell r="C554">
            <v>900226715</v>
          </cell>
          <cell r="D554" t="str">
            <v>RS525</v>
          </cell>
          <cell r="E554" t="str">
            <v xml:space="preserve">COOSALUD EPS S.A. </v>
          </cell>
          <cell r="F554" t="str">
            <v>COOSALUD SUCRE EPS-S -30%</v>
          </cell>
          <cell r="G554" t="str">
            <v>SUBSIDIADO</v>
          </cell>
        </row>
        <row r="555">
          <cell r="C555">
            <v>900226715</v>
          </cell>
          <cell r="D555" t="str">
            <v>RS516</v>
          </cell>
          <cell r="E555" t="str">
            <v xml:space="preserve">COOSALUD EPS S.A. </v>
          </cell>
          <cell r="F555" t="str">
            <v>COOSALUD BOLIVAR EPS- S-30%</v>
          </cell>
          <cell r="G555" t="str">
            <v>SUBSIDIADO</v>
          </cell>
        </row>
        <row r="556">
          <cell r="C556">
            <v>900226715</v>
          </cell>
          <cell r="D556" t="str">
            <v>RS523</v>
          </cell>
          <cell r="E556" t="str">
            <v xml:space="preserve">COOSALUD EPS S.A. </v>
          </cell>
          <cell r="F556" t="str">
            <v>COOSALUD SANTANDER EPS-S -30%</v>
          </cell>
          <cell r="G556" t="str">
            <v>SUBSIDIADO</v>
          </cell>
        </row>
        <row r="557">
          <cell r="C557">
            <v>900226715</v>
          </cell>
          <cell r="D557" t="str">
            <v>RS517</v>
          </cell>
          <cell r="E557" t="str">
            <v xml:space="preserve">COOSALUD EPS S.A. </v>
          </cell>
          <cell r="F557" t="str">
            <v>COOSALUD BOYACA EPS-S -30%</v>
          </cell>
          <cell r="G557" t="str">
            <v>SUBSIDIADO</v>
          </cell>
        </row>
        <row r="558">
          <cell r="C558">
            <v>901348277</v>
          </cell>
          <cell r="D558" t="str">
            <v>OS015</v>
          </cell>
          <cell r="E558" t="str">
            <v>MEDICAL TEAMS INTERNATIONAL</v>
          </cell>
          <cell r="F558" t="str">
            <v>MEDICAL TEAMS INTERNATIONAL</v>
          </cell>
          <cell r="G558" t="str">
            <v>CONVENIO - NO OPERACIONAL</v>
          </cell>
        </row>
        <row r="559">
          <cell r="C559">
            <v>900226715</v>
          </cell>
          <cell r="D559" t="str">
            <v>RC311</v>
          </cell>
          <cell r="E559" t="str">
            <v xml:space="preserve">COOSALUD EPS S.A. </v>
          </cell>
          <cell r="F559" t="str">
            <v>COOSALUD CUNDINAMARCA EPS-C-30%</v>
          </cell>
          <cell r="G559" t="str">
            <v>CONTRIBUTIVO</v>
          </cell>
        </row>
        <row r="560">
          <cell r="C560">
            <v>900226715</v>
          </cell>
          <cell r="D560" t="str">
            <v>RS514</v>
          </cell>
          <cell r="E560" t="str">
            <v xml:space="preserve">COOSALUD EPS S.A. </v>
          </cell>
          <cell r="F560" t="str">
            <v>COOSALUD ANTIOQUIA EPS- S-30%</v>
          </cell>
          <cell r="G560" t="str">
            <v>SUBSIDIADO</v>
          </cell>
        </row>
        <row r="561">
          <cell r="C561">
            <v>900226715</v>
          </cell>
          <cell r="D561" t="str">
            <v>RS518</v>
          </cell>
          <cell r="E561" t="str">
            <v xml:space="preserve">COOSALUD EPS S.A. </v>
          </cell>
          <cell r="F561" t="str">
            <v>COOSALUD CESAR EPS-S -30%</v>
          </cell>
          <cell r="G561" t="str">
            <v>SUBSIDIADO</v>
          </cell>
        </row>
        <row r="562">
          <cell r="C562">
            <v>900226715</v>
          </cell>
          <cell r="D562" t="str">
            <v>RC330</v>
          </cell>
          <cell r="E562" t="str">
            <v xml:space="preserve">COOSALUD EPS S.A. </v>
          </cell>
          <cell r="F562" t="str">
            <v>COOSALUD  SANTANDER EPS-C-30%</v>
          </cell>
          <cell r="G562" t="str">
            <v>CONTRIBUTIVO</v>
          </cell>
        </row>
        <row r="563">
          <cell r="C563">
            <v>900226715</v>
          </cell>
          <cell r="D563" t="str">
            <v>RS521</v>
          </cell>
          <cell r="E563" t="str">
            <v xml:space="preserve">COOSALUD EPS S.A. </v>
          </cell>
          <cell r="F563" t="str">
            <v>COOSALUD MAGDALENA EPS-S -30%</v>
          </cell>
          <cell r="G563" t="str">
            <v>SUBSIDIADO</v>
          </cell>
        </row>
        <row r="564">
          <cell r="C564">
            <v>900226715</v>
          </cell>
          <cell r="D564" t="str">
            <v>RS526</v>
          </cell>
          <cell r="E564" t="str">
            <v xml:space="preserve">COOSALUD EPS S.A. </v>
          </cell>
          <cell r="F564" t="str">
            <v>COOSALUD VALLE DEL CAUCA- EPS-S -30%</v>
          </cell>
          <cell r="G564" t="str">
            <v>SUBSIDIADO</v>
          </cell>
        </row>
        <row r="565">
          <cell r="C565">
            <v>900226715</v>
          </cell>
          <cell r="D565" t="str">
            <v>RS532</v>
          </cell>
          <cell r="E565" t="str">
            <v xml:space="preserve">COOSALUD EPS S.A. </v>
          </cell>
          <cell r="F565" t="str">
            <v>COOSALUD CAUCA EPS-S -30%</v>
          </cell>
          <cell r="G565" t="str">
            <v>SUBSIDIADO</v>
          </cell>
        </row>
        <row r="566">
          <cell r="C566">
            <v>900226715</v>
          </cell>
          <cell r="D566" t="str">
            <v>RS519</v>
          </cell>
          <cell r="E566" t="str">
            <v xml:space="preserve">COOSALUD EPS S.A. </v>
          </cell>
          <cell r="F566" t="str">
            <v>COOSALUD CORDOBA EPS-S -30%</v>
          </cell>
          <cell r="G566" t="str">
            <v>SUBSIDIADO</v>
          </cell>
        </row>
        <row r="567">
          <cell r="C567">
            <v>900226715</v>
          </cell>
          <cell r="D567" t="str">
            <v>RC313</v>
          </cell>
          <cell r="E567" t="str">
            <v xml:space="preserve">COOSALUD EPS S.A. </v>
          </cell>
          <cell r="F567" t="str">
            <v>COOSALUD ATLANTICO EPS-C-30%</v>
          </cell>
          <cell r="G567" t="str">
            <v>CONTRIBUTIVO</v>
          </cell>
        </row>
        <row r="568">
          <cell r="C568">
            <v>900226715</v>
          </cell>
          <cell r="D568" t="str">
            <v>RS531</v>
          </cell>
          <cell r="E568" t="str">
            <v xml:space="preserve">COOSALUD EPS S.A. </v>
          </cell>
          <cell r="F568" t="str">
            <v>COOSALUD CALDAS EPS-S -30%</v>
          </cell>
          <cell r="G568" t="str">
            <v>SUBSIDIADO</v>
          </cell>
        </row>
        <row r="569">
          <cell r="C569">
            <v>900226715</v>
          </cell>
          <cell r="D569" t="str">
            <v>RC326</v>
          </cell>
          <cell r="E569" t="str">
            <v xml:space="preserve">COOSALUD EPS S.A. </v>
          </cell>
          <cell r="F569" t="str">
            <v>COOSALUD META EPS-C-30%</v>
          </cell>
          <cell r="G569" t="str">
            <v>CONTRIBUTIVO</v>
          </cell>
        </row>
        <row r="570">
          <cell r="C570">
            <v>890399029</v>
          </cell>
          <cell r="D570" t="str">
            <v>ET038</v>
          </cell>
          <cell r="E570" t="str">
            <v>SECRETARIA DEL VALLE DEL CAUCA</v>
          </cell>
          <cell r="F570" t="str">
            <v>SECRETARIA DE SALUD DEPARTAMENTAL DEL VALLE DEL CAUCA</v>
          </cell>
          <cell r="G570" t="str">
            <v>ENTE TERRITORIAL</v>
          </cell>
        </row>
        <row r="571">
          <cell r="C571">
            <v>800091594</v>
          </cell>
          <cell r="D571" t="str">
            <v>ET037</v>
          </cell>
          <cell r="E571" t="str">
            <v>SECRETARIA DE SALUD DEPARTAMENTAL DE CAQUETA</v>
          </cell>
          <cell r="F571" t="str">
            <v>SECRETARIA DE SALUD DEPARTAMENTAL DE CAQUETA</v>
          </cell>
          <cell r="G571" t="str">
            <v>ENTE TERRITORIAL</v>
          </cell>
        </row>
        <row r="572">
          <cell r="C572">
            <v>900226715</v>
          </cell>
          <cell r="D572" t="str">
            <v>RC319</v>
          </cell>
          <cell r="E572" t="str">
            <v xml:space="preserve">COOSALUD EPS S.A. </v>
          </cell>
          <cell r="F572" t="str">
            <v>COOSALUD CESAR EPS-C-30%</v>
          </cell>
          <cell r="G572" t="str">
            <v>CONTRIBUTIVO</v>
          </cell>
        </row>
        <row r="573">
          <cell r="C573">
            <v>900226715</v>
          </cell>
          <cell r="D573" t="str">
            <v>RC315</v>
          </cell>
          <cell r="E573" t="str">
            <v xml:space="preserve">COOSALUD EPS S.A. </v>
          </cell>
          <cell r="F573" t="str">
            <v>COOSALUD BOYACA EPS-C-30%</v>
          </cell>
          <cell r="G573" t="str">
            <v>CONTRIBUTIVO</v>
          </cell>
        </row>
        <row r="574">
          <cell r="C574">
            <v>800051419</v>
          </cell>
          <cell r="D574" t="str">
            <v>CD021</v>
          </cell>
          <cell r="E574" t="str">
            <v>ESCUELA DE SALUD FUSDESA</v>
          </cell>
          <cell r="F574" t="str">
            <v>ESCUELA DE SALUD FUSDESA</v>
          </cell>
          <cell r="G574" t="str">
            <v>CONVENIO DOCENTE ASISTENCIAL</v>
          </cell>
        </row>
        <row r="575">
          <cell r="C575">
            <v>900226715</v>
          </cell>
          <cell r="D575" t="str">
            <v>RC325</v>
          </cell>
          <cell r="E575" t="str">
            <v xml:space="preserve">COOSALUD EPS S.A. </v>
          </cell>
          <cell r="F575" t="str">
            <v>COOSALUD MAGDALENA EPS -C-30%</v>
          </cell>
          <cell r="G575" t="str">
            <v>CONTRIBUTIVO</v>
          </cell>
        </row>
        <row r="576">
          <cell r="C576">
            <v>900226715</v>
          </cell>
          <cell r="D576" t="str">
            <v>RC327</v>
          </cell>
          <cell r="E576" t="str">
            <v xml:space="preserve">COOSALUD EPS S.A. </v>
          </cell>
          <cell r="F576" t="str">
            <v>COOSALUD NORTE DE SANTANDER EPS-C-30%</v>
          </cell>
          <cell r="G576" t="str">
            <v>CONTRIBUTIVO</v>
          </cell>
        </row>
        <row r="577">
          <cell r="C577">
            <v>900226715</v>
          </cell>
          <cell r="D577" t="str">
            <v>RC329</v>
          </cell>
          <cell r="E577" t="str">
            <v xml:space="preserve">COOSALUD EPS S.A. </v>
          </cell>
          <cell r="F577" t="str">
            <v>COOSALUD VALLE DEL CAUCA EPS-C-30%</v>
          </cell>
          <cell r="G577" t="str">
            <v>CONTRIBUTIVO</v>
          </cell>
        </row>
        <row r="578">
          <cell r="C578">
            <v>900226715</v>
          </cell>
          <cell r="D578" t="str">
            <v>CA008</v>
          </cell>
          <cell r="E578" t="str">
            <v xml:space="preserve">COOSALUD EPS S.A. </v>
          </cell>
          <cell r="F578" t="str">
            <v>COOSALUD EPS-S CAPITA RESOLUTIVO</v>
          </cell>
          <cell r="G578" t="str">
            <v>CAPITACIÓN</v>
          </cell>
        </row>
        <row r="579">
          <cell r="C579">
            <v>900226715</v>
          </cell>
          <cell r="D579" t="str">
            <v>CA009</v>
          </cell>
          <cell r="E579" t="str">
            <v xml:space="preserve">COOSALUD EPS S.A. </v>
          </cell>
          <cell r="F579" t="str">
            <v>COOSALUD EPS-S CAPITA PYM</v>
          </cell>
          <cell r="G579" t="str">
            <v>CAPITACIÓN</v>
          </cell>
        </row>
        <row r="580">
          <cell r="C580">
            <v>900226715</v>
          </cell>
          <cell r="D580" t="str">
            <v>RS513</v>
          </cell>
          <cell r="E580" t="str">
            <v xml:space="preserve">COOSALUD EPS S.A. </v>
          </cell>
          <cell r="F580" t="str">
            <v>COOSALUD ARAUCA EPS-S-30%</v>
          </cell>
          <cell r="G580" t="str">
            <v>SUBSIDIADO</v>
          </cell>
        </row>
        <row r="581">
          <cell r="C581">
            <v>900226715</v>
          </cell>
          <cell r="D581" t="str">
            <v>RS529</v>
          </cell>
          <cell r="E581" t="str">
            <v xml:space="preserve">COOSALUD EPS S.A. </v>
          </cell>
          <cell r="F581" t="str">
            <v>COOSALUD META EPS-S -30%</v>
          </cell>
          <cell r="G581" t="str">
            <v>SUBSIDIADO</v>
          </cell>
        </row>
        <row r="582">
          <cell r="C582">
            <v>800251440</v>
          </cell>
          <cell r="D582" t="str">
            <v>RS507</v>
          </cell>
          <cell r="E582" t="str">
            <v>EPS SANITAS  SA</v>
          </cell>
          <cell r="F582" t="str">
            <v>EPS SANITAS S.A.S-EN INTERVENCION BAJO LA MEDIDA DE TOMA DE POSESION-PRUEBA COVID</v>
          </cell>
          <cell r="G582" t="str">
            <v>SUBSIDIADO</v>
          </cell>
        </row>
        <row r="583">
          <cell r="C583">
            <v>900226715</v>
          </cell>
          <cell r="D583" t="str">
            <v>RC321</v>
          </cell>
          <cell r="E583" t="str">
            <v xml:space="preserve">COOSALUD EPS S.A. </v>
          </cell>
          <cell r="F583" t="str">
            <v>COOSALUD CORDOBA EPS-C-30%</v>
          </cell>
          <cell r="G583" t="str">
            <v>CONTRIBUTIVO</v>
          </cell>
        </row>
        <row r="584">
          <cell r="C584">
            <v>800094067</v>
          </cell>
          <cell r="D584" t="str">
            <v>ET035</v>
          </cell>
          <cell r="E584" t="str">
            <v>SECRETARIA DE SALUD DE VICHADA</v>
          </cell>
          <cell r="F584" t="str">
            <v>SECRETARIA DE SALUD DE VICHADA</v>
          </cell>
          <cell r="G584" t="str">
            <v>ENTE TERRITORIAL</v>
          </cell>
        </row>
        <row r="585">
          <cell r="C585">
            <v>832008253</v>
          </cell>
          <cell r="D585" t="str">
            <v>CD033</v>
          </cell>
          <cell r="E585" t="str">
            <v>FUNDACIÓN SAN MATEO</v>
          </cell>
          <cell r="F585" t="str">
            <v>FUNDACIÓN SAN MATEO</v>
          </cell>
          <cell r="G585" t="str">
            <v>CONVENIO DOCENTE ASISTENCIAL</v>
          </cell>
        </row>
        <row r="586">
          <cell r="C586">
            <v>800246953</v>
          </cell>
          <cell r="D586" t="str">
            <v>FFD116</v>
          </cell>
          <cell r="E586" t="str">
            <v>CONVENIO PIC NO. 6590076-2024</v>
          </cell>
          <cell r="F586" t="str">
            <v>CONVENIO PS-PIC NO. 6590076-2024</v>
          </cell>
          <cell r="G586" t="str">
            <v>FFDS - PIC</v>
          </cell>
        </row>
        <row r="587">
          <cell r="C587">
            <v>900226715</v>
          </cell>
          <cell r="D587" t="str">
            <v>RS527</v>
          </cell>
          <cell r="E587" t="str">
            <v xml:space="preserve">COOSALUD EPS S.A. </v>
          </cell>
          <cell r="F587" t="str">
            <v xml:space="preserve">COOSALUD RISARALDA EPS-S </v>
          </cell>
          <cell r="G587" t="str">
            <v>SUBSIDIADO</v>
          </cell>
        </row>
        <row r="588">
          <cell r="C588">
            <v>900226715</v>
          </cell>
          <cell r="D588" t="str">
            <v>RS530</v>
          </cell>
          <cell r="E588" t="str">
            <v xml:space="preserve">COOSALUD EPS S.A. </v>
          </cell>
          <cell r="F588" t="str">
            <v>COOSALUD CHOCO EPS-S</v>
          </cell>
          <cell r="G588" t="str">
            <v>SUBSIDIADO</v>
          </cell>
        </row>
        <row r="589">
          <cell r="C589">
            <v>901069919</v>
          </cell>
          <cell r="D589" t="str">
            <v>CD061</v>
          </cell>
          <cell r="E589" t="str">
            <v>FUNDACION EDUCATIVA SAN JUAN DE DIOS</v>
          </cell>
          <cell r="F589" t="str">
            <v>FUNDACION EDUCATIVA SAN JUAN DE DIOS</v>
          </cell>
          <cell r="G589" t="str">
            <v>CONVENIO DOCENTE ASISTENCIAL</v>
          </cell>
        </row>
        <row r="590">
          <cell r="C590">
            <v>901181117</v>
          </cell>
          <cell r="D590" t="str">
            <v>CD062</v>
          </cell>
          <cell r="E590" t="str">
            <v>FUNDACION UNIVERSITARIA SALESIANA</v>
          </cell>
          <cell r="F590" t="str">
            <v>FUNDACION UNIVERSITARIA SALESIANA - UNISAL</v>
          </cell>
          <cell r="G590" t="str">
            <v>CONVENIO DOCENTE ASISTENCIAL</v>
          </cell>
        </row>
        <row r="591">
          <cell r="C591">
            <v>900226715</v>
          </cell>
          <cell r="D591" t="str">
            <v>RC314</v>
          </cell>
          <cell r="E591" t="str">
            <v xml:space="preserve">COOSALUD EPS S.A. </v>
          </cell>
          <cell r="F591" t="str">
            <v>COOSALUD BOLIVAR EPS-C-30%</v>
          </cell>
          <cell r="G591" t="str">
            <v>CONTRIBUTIVO</v>
          </cell>
        </row>
        <row r="592">
          <cell r="C592">
            <v>860078828</v>
          </cell>
          <cell r="D592" t="str">
            <v>MP002</v>
          </cell>
          <cell r="E592" t="str">
            <v>COMPAÑIA DE MEDICINA PREPAGADA COLSANITAS</v>
          </cell>
          <cell r="F592" t="str">
            <v>COMPAÑIA DE MEDICINA PREPAGADA COLSANITAS SA</v>
          </cell>
          <cell r="G592" t="str">
            <v>MEDICINA PREPAGADA</v>
          </cell>
        </row>
        <row r="593">
          <cell r="C593">
            <v>860039988</v>
          </cell>
          <cell r="D593" t="str">
            <v>AS021</v>
          </cell>
          <cell r="E593" t="str">
            <v>LIBERTY SEGUROS SA</v>
          </cell>
          <cell r="F593" t="str">
            <v>LIBERTY SEGUROS SA- SOAT PLENO</v>
          </cell>
          <cell r="G593" t="str">
            <v>ASEGURADORA (SOAT)</v>
          </cell>
        </row>
        <row r="594">
          <cell r="C594">
            <v>830053105</v>
          </cell>
          <cell r="D594" t="str">
            <v>RE059</v>
          </cell>
          <cell r="E594" t="str">
            <v>FOMAG -FIDEICOMISOS PATRIMONIOS AUTONOMOS FIDUCIARIA LA PREVISORA S.A.</v>
          </cell>
          <cell r="F594" t="str">
            <v>FOMAG -FIDEICOMISOS PATRIMONIOS AUTONOMOS FIDUCIARIA LA PREVISORA S.A.</v>
          </cell>
          <cell r="G594" t="str">
            <v>DE EXCEPCIÓN</v>
          </cell>
        </row>
        <row r="595">
          <cell r="C595">
            <v>800130907</v>
          </cell>
          <cell r="D595" t="str">
            <v>RC331</v>
          </cell>
          <cell r="E595" t="str">
            <v>SALUD TOTAL EPS</v>
          </cell>
          <cell r="F595" t="str">
            <v>SALUD TOTAL EPS-C-SIN CONTRATO</v>
          </cell>
          <cell r="G595" t="str">
            <v>CONTRIBUTIVO</v>
          </cell>
        </row>
        <row r="596">
          <cell r="C596">
            <v>800130907</v>
          </cell>
          <cell r="D596" t="str">
            <v>RS535</v>
          </cell>
          <cell r="E596" t="str">
            <v>SALUD TOTAL EPS</v>
          </cell>
          <cell r="F596" t="str">
            <v>SALUD TOTAL EPS-S- SIN CONTRATO</v>
          </cell>
          <cell r="G596" t="str">
            <v>SUBSIDIADO</v>
          </cell>
        </row>
        <row r="597">
          <cell r="C597">
            <v>860013570</v>
          </cell>
          <cell r="D597" t="str">
            <v>RS013</v>
          </cell>
          <cell r="E597" t="str">
            <v>CAFAM EPS</v>
          </cell>
          <cell r="F597" t="str">
            <v>CAFAM EPS-S</v>
          </cell>
          <cell r="G597" t="str">
            <v>SUBSIDIADO</v>
          </cell>
        </row>
        <row r="598">
          <cell r="C598">
            <v>900200435</v>
          </cell>
          <cell r="D598" t="str">
            <v>AS004</v>
          </cell>
          <cell r="E598" t="str">
            <v>CARDIF COLOMBIA SEGUROS GENERALES</v>
          </cell>
          <cell r="F598" t="str">
            <v>CARDIF COLOMBIA SEGUROS GENERALES</v>
          </cell>
          <cell r="G598" t="str">
            <v>ASEGURADORA (SOAT)</v>
          </cell>
        </row>
        <row r="599">
          <cell r="C599">
            <v>900226715</v>
          </cell>
          <cell r="D599" t="str">
            <v>RC328</v>
          </cell>
          <cell r="E599" t="str">
            <v xml:space="preserve">COOSALUD EPS S.A. </v>
          </cell>
          <cell r="F599" t="str">
            <v>COOSALUD SUCRE EPS-C-30%</v>
          </cell>
          <cell r="G599" t="str">
            <v>CONTRIBUTIVO</v>
          </cell>
        </row>
        <row r="600">
          <cell r="C600">
            <v>899999061</v>
          </cell>
          <cell r="D600" t="str">
            <v>OS016</v>
          </cell>
          <cell r="E600" t="str">
            <v>SECRETARIA DE EDUCACION</v>
          </cell>
          <cell r="F600" t="str">
            <v>CONVENIO CO1.PCCNTR.6591670-2024 - SECRETARIA DE EDUCACION</v>
          </cell>
          <cell r="G600" t="str">
            <v>OTROS SERVICIOS DE SALUD</v>
          </cell>
        </row>
        <row r="601">
          <cell r="C601">
            <v>837000084</v>
          </cell>
          <cell r="D601" t="str">
            <v>RC080</v>
          </cell>
          <cell r="E601" t="str">
            <v>EPS MALLAMAS EPSI</v>
          </cell>
          <cell r="F601" t="str">
            <v xml:space="preserve">MALLAMAS EPSI </v>
          </cell>
          <cell r="G601" t="str">
            <v>CONTRIBUTIVO</v>
          </cell>
        </row>
        <row r="602">
          <cell r="C602">
            <v>890903407</v>
          </cell>
          <cell r="D602" t="str">
            <v>AS015</v>
          </cell>
          <cell r="E602" t="str">
            <v>ROYAL &amp; SUN ALLIANCE SEGUROS COLOMBIA S.A.</v>
          </cell>
          <cell r="F602" t="str">
            <v>ROYAL &amp; SUN ALLIANCE SEGUROS COLOMBIA S.A.</v>
          </cell>
          <cell r="G602" t="str">
            <v>ASEGURADORA (SOAT)</v>
          </cell>
        </row>
        <row r="603">
          <cell r="C603">
            <v>800246953</v>
          </cell>
          <cell r="D603" t="str">
            <v>FFD117</v>
          </cell>
          <cell r="E603" t="str">
            <v>FFDS - VINCULADOS SIN CONTRATO</v>
          </cell>
          <cell r="F603" t="str">
            <v xml:space="preserve">MIGRANTES IRREGULARES DE OTROS ENTES TERRITORIALES </v>
          </cell>
          <cell r="G603" t="str">
            <v>FFDS - EXTRANJEROS (IRREGULARES)</v>
          </cell>
        </row>
        <row r="604">
          <cell r="C604">
            <v>800246953</v>
          </cell>
          <cell r="D604" t="str">
            <v>FFD118</v>
          </cell>
          <cell r="E604" t="str">
            <v xml:space="preserve">MIGRANTES IRREGULARES DE OTROS ENTES TERRITORIALES </v>
          </cell>
          <cell r="F604" t="str">
            <v xml:space="preserve">MIGRANTES IRREGULARES DE OTROS ENTES TERRITORIALES </v>
          </cell>
          <cell r="G604" t="str">
            <v>FFDS - EXTRANJEROS (IRREGULARES)</v>
          </cell>
        </row>
        <row r="605">
          <cell r="C605">
            <v>901469580</v>
          </cell>
          <cell r="D605" t="str">
            <v>AR015</v>
          </cell>
          <cell r="E605" t="str">
            <v>COMPAÑIA DE SEGUROS COLSANITAS</v>
          </cell>
          <cell r="F605" t="str">
            <v>COMPAÑIA DE SEGUROS COLSANITAS S.A ARL</v>
          </cell>
          <cell r="G605" t="str">
            <v>ARL</v>
          </cell>
        </row>
        <row r="606">
          <cell r="C606">
            <v>800053550</v>
          </cell>
          <cell r="D606" t="str">
            <v>IP027</v>
          </cell>
          <cell r="E606" t="str">
            <v>FUNDACION COSME Y DAMIAN</v>
          </cell>
          <cell r="F606" t="str">
            <v>FUNDACION COSME Y DAMIAN</v>
          </cell>
          <cell r="G606" t="str">
            <v>IPS PRIVADA</v>
          </cell>
        </row>
        <row r="607">
          <cell r="C607">
            <v>901151199</v>
          </cell>
          <cell r="D607" t="str">
            <v>CD063</v>
          </cell>
          <cell r="E607" t="str">
            <v>EPITHINK HEALTH CONSULTING SAS</v>
          </cell>
          <cell r="F607" t="str">
            <v>EPITHINK HEALTH CONSULTING SAS</v>
          </cell>
          <cell r="G607" t="str">
            <v>CONVENIO DOCENTE ASISTENCIAL</v>
          </cell>
        </row>
        <row r="608">
          <cell r="C608">
            <v>900226715</v>
          </cell>
          <cell r="D608" t="str">
            <v>RC318</v>
          </cell>
          <cell r="E608" t="str">
            <v>COOSALUD ENTIDAD PROMOTORA DE SALUD S.A</v>
          </cell>
          <cell r="F608" t="str">
            <v>COOSALUD ENTIDAD PROMOTORA DE SALUD S.A</v>
          </cell>
          <cell r="G608" t="str">
            <v>CONTRIBUTIVO</v>
          </cell>
        </row>
        <row r="609">
          <cell r="C609">
            <v>900226715</v>
          </cell>
          <cell r="D609" t="str">
            <v>RS511</v>
          </cell>
          <cell r="E609" t="str">
            <v xml:space="preserve">COOSALUD HUILA EPS-S </v>
          </cell>
          <cell r="F609" t="str">
            <v>COOSALUD HUILA EPS-S-30%</v>
          </cell>
          <cell r="G609" t="str">
            <v>SUBSIDIADO</v>
          </cell>
        </row>
        <row r="610">
          <cell r="C610">
            <v>800246953</v>
          </cell>
          <cell r="D610" t="str">
            <v>FFD120</v>
          </cell>
          <cell r="E610" t="str">
            <v>CONVENIO INTERADMINISTRATIVO 6913015 de 2024</v>
          </cell>
          <cell r="F610" t="str">
            <v>CONVENIO INTERADMINISTRATIVO 6913015 de 2024</v>
          </cell>
          <cell r="G610" t="str">
            <v>CONVENIO FFDS - OPERACIONAL</v>
          </cell>
        </row>
        <row r="611">
          <cell r="C611">
            <v>800246953</v>
          </cell>
          <cell r="D611" t="str">
            <v>FFD121</v>
          </cell>
          <cell r="E611" t="str">
            <v>CONVENIO PS-PIC NO. 6911666 -2024</v>
          </cell>
          <cell r="F611" t="str">
            <v>CONVENIO PS-PIC NO. 6911666 -2024</v>
          </cell>
          <cell r="G611" t="str">
            <v>FFDS - PIC</v>
          </cell>
        </row>
        <row r="612">
          <cell r="C612">
            <v>900226715</v>
          </cell>
          <cell r="D612" t="str">
            <v>RC316</v>
          </cell>
          <cell r="E612" t="str">
            <v>COOSALUD BUENAVENTURA EPS-C</v>
          </cell>
          <cell r="F612" t="str">
            <v>COOSALUD BUENAVENTURA EPS-C-30%</v>
          </cell>
          <cell r="G612" t="str">
            <v>CONTRIBUTIVO</v>
          </cell>
        </row>
        <row r="613">
          <cell r="C613">
            <v>900226715</v>
          </cell>
          <cell r="D613" t="str">
            <v>RC317</v>
          </cell>
          <cell r="E613" t="str">
            <v>COOSALUD CALDAS EPS-C</v>
          </cell>
          <cell r="F613" t="str">
            <v>COOSALUD CALDAS EPS-C-30%</v>
          </cell>
          <cell r="G613" t="str">
            <v>CONTRIBUTIVO</v>
          </cell>
        </row>
        <row r="614">
          <cell r="C614">
            <v>800246953</v>
          </cell>
          <cell r="D614" t="str">
            <v>FFD119</v>
          </cell>
          <cell r="E614" t="str">
            <v>CONVENIO APH 6677277-2024</v>
          </cell>
          <cell r="F614" t="str">
            <v>FFDS</v>
          </cell>
          <cell r="G614" t="str">
            <v>CONVENIO FFDS - OPERACIONAL</v>
          </cell>
        </row>
        <row r="615">
          <cell r="C615">
            <v>800251440</v>
          </cell>
          <cell r="D615" t="str">
            <v>CA010</v>
          </cell>
          <cell r="E615" t="str">
            <v>SANITAS EPS-S CAPITACION RESOLUTIVO</v>
          </cell>
          <cell r="F615" t="str">
            <v>SANITAS EPS-S CAPITACION</v>
          </cell>
          <cell r="G615" t="str">
            <v>CAPITACIÓN</v>
          </cell>
        </row>
        <row r="616">
          <cell r="C616">
            <v>800251440</v>
          </cell>
          <cell r="D616" t="str">
            <v>CA011</v>
          </cell>
          <cell r="E616" t="str">
            <v>SANITAS EPS-S CAPITACION PYP</v>
          </cell>
          <cell r="F616" t="str">
            <v>SANITAS EPS-S CAPITACION PYP</v>
          </cell>
          <cell r="G616" t="str">
            <v>CAPITACIÓN</v>
          </cell>
        </row>
        <row r="617">
          <cell r="C617">
            <v>900226715</v>
          </cell>
          <cell r="D617" t="str">
            <v>RC312</v>
          </cell>
          <cell r="E617" t="str">
            <v>COOSALUD ANTIOQUIA EPS-C-30%</v>
          </cell>
          <cell r="F617" t="str">
            <v>COOSALUD ANTIOQUIA EPS-C</v>
          </cell>
          <cell r="G617" t="str">
            <v>CONTRIBUTIVO</v>
          </cell>
        </row>
        <row r="618">
          <cell r="C618">
            <v>800088702</v>
          </cell>
          <cell r="D618" t="str">
            <v>RC164</v>
          </cell>
          <cell r="E618" t="str">
            <v>EPS Y MEDICINA PREPAGADA SURAMERICANA SA</v>
          </cell>
          <cell r="F618" t="str">
            <v>EPS Y MEDICINA PREPAGADA SURAMERICANA SA</v>
          </cell>
          <cell r="G618" t="str">
            <v>CONTRIBUTIVO</v>
          </cell>
        </row>
        <row r="619">
          <cell r="C619">
            <v>800246953</v>
          </cell>
          <cell r="D619" t="str">
            <v>FFD122</v>
          </cell>
          <cell r="E619" t="str">
            <v>FFDS- PIC</v>
          </cell>
          <cell r="F619" t="str">
            <v>FFDS</v>
          </cell>
          <cell r="G619" t="str">
            <v>FFDS - PIC</v>
          </cell>
        </row>
        <row r="620">
          <cell r="C620">
            <v>800088702</v>
          </cell>
          <cell r="D620" t="str">
            <v>RS094</v>
          </cell>
          <cell r="E620" t="str">
            <v>SURAMERICANA SA EPS Y MEDICINA PREPAGADA</v>
          </cell>
          <cell r="F620" t="str">
            <v xml:space="preserve">EPS SURAMERICANA </v>
          </cell>
          <cell r="G620" t="str">
            <v>SUBSIDIADO</v>
          </cell>
        </row>
        <row r="621">
          <cell r="C621">
            <v>800251440</v>
          </cell>
          <cell r="D621" t="str">
            <v>RS171</v>
          </cell>
          <cell r="E621" t="str">
            <v>EPS SANITAS S.A.S-EN INTERVENCION BAJO LA MEDIDA DE TOMA DE POSESION</v>
          </cell>
          <cell r="F621" t="str">
            <v>EPS SANITAS S.A.S-EN INTERVENCION BAJO LA MEDIDA DE TOMA DE POSESION</v>
          </cell>
          <cell r="G621" t="str">
            <v>SUBSIDIADO</v>
          </cell>
        </row>
        <row r="622">
          <cell r="C622">
            <v>800251440</v>
          </cell>
          <cell r="D622" t="str">
            <v>RC165</v>
          </cell>
          <cell r="E622" t="str">
            <v>EPS SANITAS S.A.S-EN INTERVENCION BAJO LA MEDIDA DE TOMA DE POSESION EPS-C</v>
          </cell>
          <cell r="F622" t="str">
            <v>EPS SANITAS S.A.S-EN INTERVENCION BAJO LA MEDIDA DE TOMA DE POSESION EPS-C</v>
          </cell>
          <cell r="G622" t="str">
            <v>CONTRIBUTIVO</v>
          </cell>
        </row>
        <row r="623">
          <cell r="C623">
            <v>800246953</v>
          </cell>
          <cell r="D623" t="str">
            <v>FFD123</v>
          </cell>
          <cell r="E623" t="str">
            <v xml:space="preserve">CONVENIO INTERADMINISTRATIVO  7124331 - 2024  MAS BIENESTAR </v>
          </cell>
          <cell r="F623" t="str">
            <v>FFDS</v>
          </cell>
          <cell r="G623" t="str">
            <v>CONVENIO FFDS - OPERACIONAL</v>
          </cell>
        </row>
        <row r="624">
          <cell r="C624">
            <v>900226715</v>
          </cell>
          <cell r="D624" t="str">
            <v>RS528</v>
          </cell>
          <cell r="E624" t="str">
            <v>COOSALUD TOLIMA EPS-S -30%</v>
          </cell>
          <cell r="F624" t="str">
            <v>COOSALUD ENTIDAD PROMOTORA DE SALUD S.A</v>
          </cell>
          <cell r="G624" t="str">
            <v>SUBSIDIADO</v>
          </cell>
        </row>
        <row r="625">
          <cell r="C625">
            <v>800246953</v>
          </cell>
          <cell r="D625" t="str">
            <v>FFD124</v>
          </cell>
          <cell r="E625" t="str">
            <v>CONV INTERAD 7120405-2024 APH AMBULANCIAS</v>
          </cell>
          <cell r="F625" t="str">
            <v>FFDS</v>
          </cell>
          <cell r="G625" t="str">
            <v>CONVENIO FFDS - OPERACIONAL</v>
          </cell>
        </row>
        <row r="626">
          <cell r="C626">
            <v>900226715</v>
          </cell>
          <cell r="D626" t="str">
            <v>RC332</v>
          </cell>
          <cell r="E626" t="str">
            <v>COOSALUD CUNDINAMARCA EPS-C-30%</v>
          </cell>
          <cell r="F626" t="str">
            <v>COOSALUD ENTIDAD PROMOTORA DE SALUD S.A</v>
          </cell>
          <cell r="G626" t="str">
            <v>CONTRIBUTIVO</v>
          </cell>
        </row>
        <row r="627">
          <cell r="C627">
            <v>830003564</v>
          </cell>
          <cell r="D627" t="str">
            <v>CA012</v>
          </cell>
          <cell r="E627" t="str">
            <v>FAMISANAR EPS-S CAPITACION</v>
          </cell>
          <cell r="F627" t="str">
            <v>FAMISANAR EPS-S CAPITACION</v>
          </cell>
          <cell r="G627" t="str">
            <v>CAPITACIÓN</v>
          </cell>
        </row>
        <row r="628">
          <cell r="C628">
            <v>901543211</v>
          </cell>
          <cell r="D628" t="str">
            <v>RC166</v>
          </cell>
          <cell r="E628" t="str">
            <v>C.C.F. CAJACOPI ATLANTICO</v>
          </cell>
          <cell r="F628" t="str">
            <v>CAJACOPI</v>
          </cell>
          <cell r="G628" t="str">
            <v>CONTRIBUTIVO</v>
          </cell>
        </row>
        <row r="629">
          <cell r="C629">
            <v>830003564</v>
          </cell>
          <cell r="D629" t="str">
            <v>CA013</v>
          </cell>
          <cell r="E629" t="str">
            <v>FAMISANAR EPS-C CAPITACION</v>
          </cell>
          <cell r="F629" t="str">
            <v>FAMISANAR EPS-S CAPITACION</v>
          </cell>
          <cell r="G629" t="str">
            <v>CAPITACIÓN</v>
          </cell>
        </row>
        <row r="630">
          <cell r="C630">
            <v>800246953</v>
          </cell>
          <cell r="D630" t="str">
            <v>FFD125</v>
          </cell>
          <cell r="E630" t="str">
            <v>CONVENIO No. 7163165 DE 2024</v>
          </cell>
          <cell r="F630" t="str">
            <v>FFDS</v>
          </cell>
          <cell r="G630" t="str">
            <v>CONVENIO FFDS - OPERACIONAL</v>
          </cell>
        </row>
        <row r="631">
          <cell r="C631">
            <v>860524654</v>
          </cell>
          <cell r="D631" t="str">
            <v>AS027</v>
          </cell>
          <cell r="E631" t="str">
            <v>ASEGURADORA SOLIDARIA DE COLOMBIA</v>
          </cell>
          <cell r="F631" t="str">
            <v xml:space="preserve">ASEGURADORA SOLIDARIA DE COLOMBIA ENTIDAD COOPERATIVA   </v>
          </cell>
          <cell r="G631" t="str">
            <v>ASEGURADORA (SOAT)</v>
          </cell>
        </row>
        <row r="632">
          <cell r="C632">
            <v>800226175</v>
          </cell>
          <cell r="D632" t="str">
            <v>AR008</v>
          </cell>
          <cell r="E632" t="str">
            <v>COLMENA SEGUROS RIESGOS LABORALES S.A., RIESGOS LABORALES COLMENA S.A. COMPAÑIA DE SEGUROS DE VIDA</v>
          </cell>
          <cell r="F632" t="str">
            <v>COLMENA SEGUROS RIESGOS LABORALES S.A., RIESGOS LABORALES COLMENA S.A. COMPAÑIA DE SEGUROS DE VIDA</v>
          </cell>
          <cell r="G632" t="str">
            <v>ARL</v>
          </cell>
        </row>
        <row r="633">
          <cell r="C633">
            <v>900226715</v>
          </cell>
          <cell r="D633" t="str">
            <v>RS520</v>
          </cell>
          <cell r="E633" t="str">
            <v xml:space="preserve">COOSALUD EPS S.A. </v>
          </cell>
          <cell r="F633" t="str">
            <v>COOSALUD GUAINIA EPS-S -30%</v>
          </cell>
          <cell r="G633" t="str">
            <v>SUBSIDIADO</v>
          </cell>
        </row>
        <row r="634">
          <cell r="C634">
            <v>900226715</v>
          </cell>
          <cell r="D634" t="str">
            <v>RS512</v>
          </cell>
          <cell r="E634" t="str">
            <v xml:space="preserve">COOSALUD EPS S.A. </v>
          </cell>
          <cell r="F634" t="str">
            <v>COOSALUD LA GUAJIRA EPS-S -30%</v>
          </cell>
          <cell r="G634" t="str">
            <v>SUBSIDIADO</v>
          </cell>
        </row>
        <row r="635">
          <cell r="C635">
            <v>860002183</v>
          </cell>
          <cell r="D635" t="str">
            <v>SV004</v>
          </cell>
          <cell r="E635" t="str">
            <v>AXA COLPATRIA SEGUROS DE VIDA SA</v>
          </cell>
          <cell r="F635" t="str">
            <v>AXA COLPATRIA SEGUROS DE VIDA SA</v>
          </cell>
          <cell r="G635" t="str">
            <v>SEGURO DE VIDA</v>
          </cell>
        </row>
        <row r="636">
          <cell r="C636">
            <v>899999061</v>
          </cell>
          <cell r="D636" t="str">
            <v>FDL044</v>
          </cell>
          <cell r="E636" t="str">
            <v xml:space="preserve">FONDO DE DESARROLLO LOCAL </v>
          </cell>
          <cell r="F636" t="str">
            <v>SECRETARIA DISTRITAL DE SEGURIDAD CONVIVENCIA Y JUSTICIA</v>
          </cell>
          <cell r="G636" t="str">
            <v>FONDO DESARROLLO LOCAL</v>
          </cell>
        </row>
        <row r="637">
          <cell r="C637">
            <v>860075558</v>
          </cell>
          <cell r="D637" t="str">
            <v>CD069</v>
          </cell>
          <cell r="E637" t="str">
            <v xml:space="preserve">UNIVERSIDAD DE LA SABANA   </v>
          </cell>
          <cell r="F637" t="str">
            <v>UNIVERSIDAD DE LA SABANA - POSTGRADO</v>
          </cell>
          <cell r="G637" t="str">
            <v>CONVENIO DOCENTE ASISTENCIAL</v>
          </cell>
        </row>
        <row r="638">
          <cell r="C638">
            <v>860007759</v>
          </cell>
          <cell r="D638" t="str">
            <v>CD074</v>
          </cell>
          <cell r="E638" t="str">
            <v>COLEGIO MAYOR DE NUESTRA SEÑORA DEL ROSARIO</v>
          </cell>
          <cell r="F638" t="str">
            <v>COLEGIO MAYOR NUESTRA SEÑORA DEL ROSARIO-POSGRADO</v>
          </cell>
          <cell r="G638" t="str">
            <v>CONVENIO DOCENTE ASISTENCIAL</v>
          </cell>
        </row>
        <row r="639">
          <cell r="C639">
            <v>860007759</v>
          </cell>
          <cell r="D639" t="str">
            <v>CD075</v>
          </cell>
          <cell r="E639" t="str">
            <v>COLEGIO MAYOR DE NUESTRA SEÑORA DEL ROSARIO</v>
          </cell>
          <cell r="F639" t="str">
            <v>COLEGIO MAYOR NUESTRA SEÑORA DEL ROSARIO-PREGRADO</v>
          </cell>
          <cell r="G639" t="str">
            <v>CONVENIO DOCENTE ASISTENCIAL</v>
          </cell>
        </row>
        <row r="640">
          <cell r="C640">
            <v>830113458</v>
          </cell>
          <cell r="D640" t="str">
            <v>CD076</v>
          </cell>
          <cell r="E640" t="str">
            <v xml:space="preserve">FUNDACION UNIVERSITARIA SANITAS UNISANITAS   </v>
          </cell>
          <cell r="F640" t="str">
            <v>FUNDACION UNIVERSITARIA SANITAS - UNISANITAS-PREGRADO</v>
          </cell>
          <cell r="G640" t="str">
            <v>CONVENIO DOCENTE ASISTENCIAL</v>
          </cell>
        </row>
        <row r="641">
          <cell r="C641">
            <v>830113458</v>
          </cell>
          <cell r="D641" t="str">
            <v>CD077</v>
          </cell>
          <cell r="E641" t="str">
            <v xml:space="preserve">FUNDACION UNIVERSITARIA SANITAS UNISANITAS   </v>
          </cell>
          <cell r="F641" t="str">
            <v>FUNDACION UNIVERSITARIA SANITAS - UNISANITAS-POSGRADO</v>
          </cell>
          <cell r="G641" t="str">
            <v>CONVENIO DOCENTE ASISTENCIAL</v>
          </cell>
        </row>
        <row r="642">
          <cell r="C642">
            <v>800246953</v>
          </cell>
          <cell r="D642" t="str">
            <v>FFD127</v>
          </cell>
          <cell r="E642" t="str">
            <v>FONDO FINANCIERO DISTRITAL DE SALUD</v>
          </cell>
          <cell r="F642" t="str">
            <v>CONTRATO FFDS CO1.PCCNTR.7806330 DEL 2025</v>
          </cell>
          <cell r="G642" t="str">
            <v>FFDS - VINCULADO (PPNA)</v>
          </cell>
        </row>
        <row r="643">
          <cell r="C643">
            <v>900474727</v>
          </cell>
          <cell r="D643" t="str">
            <v>OS019</v>
          </cell>
          <cell r="E643" t="str">
            <v>MINISTERIO DE SALUD Y PROTECCIÓN SOCIAL</v>
          </cell>
          <cell r="F643" t="str">
            <v>RESOLUCION 1539 DE 2024 - DISCAPACIDAD-MINSALUD</v>
          </cell>
          <cell r="G643" t="str">
            <v>CONVENIO - NO OPERACIONAL</v>
          </cell>
        </row>
        <row r="644">
          <cell r="C644">
            <v>860066789</v>
          </cell>
          <cell r="D644" t="str">
            <v>CD078</v>
          </cell>
          <cell r="E644" t="str">
            <v>UNIVERSIDAD EL BOSQUE</v>
          </cell>
          <cell r="F644" t="str">
            <v>UNIVERSIDAD EL BOSQUE- PREGRADO</v>
          </cell>
          <cell r="G644" t="str">
            <v>CONVENIO DOCENTE ASISTENCIAL</v>
          </cell>
        </row>
        <row r="645">
          <cell r="C645">
            <v>860013720</v>
          </cell>
          <cell r="D645" t="str">
            <v>CD079</v>
          </cell>
          <cell r="E645" t="str">
            <v>PONTIFICIA UNIVERSIDAD JAVERIANA</v>
          </cell>
          <cell r="F645" t="str">
            <v>PONTIFICIA UNIVERSIDAD JAVERIANA- POSGRADO</v>
          </cell>
          <cell r="G645" t="str">
            <v>CONVENIO DOCENTE ASISTENCIAL</v>
          </cell>
        </row>
        <row r="646">
          <cell r="C646">
            <v>860051853</v>
          </cell>
          <cell r="D646" t="str">
            <v>CD080</v>
          </cell>
          <cell r="E646" t="str">
            <v>FUNDACION UNIVERSITARIA CIENCIAS DE LA SALUD</v>
          </cell>
          <cell r="F646" t="str">
            <v>FUNDACION UNIVERSITARIA CIENCIAS DE LA SALUD POSGRADO</v>
          </cell>
          <cell r="G646" t="str">
            <v>CONVENIO DOCENTE ASISTENCIAL</v>
          </cell>
        </row>
        <row r="647">
          <cell r="C647">
            <v>800246953</v>
          </cell>
          <cell r="D647" t="str">
            <v>FFD126</v>
          </cell>
          <cell r="E647" t="str">
            <v>CONVENIO 7755548 DE 2025 PROGRAMA RUTA DE LA SALUD</v>
          </cell>
          <cell r="F647" t="str">
            <v>CONVENIO 7755548 DE 2025 PROGRAMA RUTA DE LA SALUD</v>
          </cell>
          <cell r="G647" t="str">
            <v>CONVENIO FFDS - NO OPERACIONAL</v>
          </cell>
        </row>
        <row r="648">
          <cell r="C648">
            <v>860007373</v>
          </cell>
          <cell r="D648" t="str">
            <v>IP068</v>
          </cell>
          <cell r="E648" t="str">
            <v>FUNDACION HOSPITAL SAN CARLOS</v>
          </cell>
          <cell r="F648" t="str">
            <v>FUNDACION HOSPITAL SAN CARLOS</v>
          </cell>
          <cell r="G648" t="str">
            <v>IPS PRIVADA</v>
          </cell>
        </row>
        <row r="649">
          <cell r="C649">
            <v>899999061</v>
          </cell>
          <cell r="D649" t="str">
            <v>FDL045</v>
          </cell>
          <cell r="E649" t="str">
            <v xml:space="preserve">FONDO DE DESARROLLO LOCAL </v>
          </cell>
          <cell r="F649" t="str">
            <v>SECRETARIA DISTRITAL DE SEGURIDAD CONVIVENCIA Y JUSTICIA SCJ 1759-2025</v>
          </cell>
          <cell r="G649" t="str">
            <v>FONDO DESARROLLO LOCAL</v>
          </cell>
        </row>
        <row r="650">
          <cell r="C650">
            <v>899999061</v>
          </cell>
          <cell r="D650" t="str">
            <v>FDL046</v>
          </cell>
          <cell r="E650" t="str">
            <v xml:space="preserve">FONDO DE DESARROLLO LOCAL </v>
          </cell>
          <cell r="F650" t="str">
            <v>SECRETARIA DISTRITAL DE SEGURIDAD CONVIVENCIA Y JUSTICIA SCJ 1759-2025-CER</v>
          </cell>
          <cell r="G650" t="str">
            <v>FONDO DESARROLLO LOCAL</v>
          </cell>
        </row>
        <row r="651">
          <cell r="C651">
            <v>899999061</v>
          </cell>
          <cell r="D651" t="str">
            <v>OS020</v>
          </cell>
          <cell r="E651" t="str">
            <v xml:space="preserve">FONDO DE DESARROLLO LOCAL </v>
          </cell>
          <cell r="F651" t="str">
            <v>CONVENIO INTERADMINISTRATIVO 7827009-25 SECRETARIA DE EDUCACION</v>
          </cell>
          <cell r="G651" t="str">
            <v>OTROS SERVICIOS DE SALUD</v>
          </cell>
        </row>
        <row r="652">
          <cell r="C652">
            <v>900519721</v>
          </cell>
          <cell r="D652" t="str">
            <v>CD072</v>
          </cell>
          <cell r="E652" t="str">
            <v>INSTITUTO DE EDUCACION INTEGRAL EN SALUD FUNDETSALUD</v>
          </cell>
          <cell r="F652" t="str">
            <v>INSTITUTO DE EDUCACION INTEGRAL EN SALUD FUNDETSALUD</v>
          </cell>
          <cell r="G652" t="str">
            <v>CONVENIO DOCENTE ASISTENCIAL</v>
          </cell>
        </row>
        <row r="653">
          <cell r="C653">
            <v>860401496</v>
          </cell>
          <cell r="D653" t="str">
            <v>CD030</v>
          </cell>
          <cell r="E653" t="str">
            <v>UNIVERSIDAD ECCI</v>
          </cell>
          <cell r="F653" t="str">
            <v>UNIVERSIDAD ECCI-PREGRADO</v>
          </cell>
          <cell r="G653" t="str">
            <v>CONVENIO DOCENTE ASISTENCIAL</v>
          </cell>
        </row>
        <row r="654">
          <cell r="C654">
            <v>800051419</v>
          </cell>
          <cell r="D654" t="str">
            <v>CD073</v>
          </cell>
          <cell r="E654" t="str">
            <v>FUNDACION DE SOCORRISTAS DESARROLLO Y ACCION FUSDESA</v>
          </cell>
          <cell r="F654" t="str">
            <v>ESCUELA DE SALUD FUSDESA</v>
          </cell>
          <cell r="G654" t="str">
            <v>CONVENIO DOCENTE ASISTENCIAL</v>
          </cell>
        </row>
        <row r="655">
          <cell r="C655">
            <v>900480042</v>
          </cell>
          <cell r="D655" t="str">
            <v>CD081</v>
          </cell>
          <cell r="E655" t="str">
            <v>FUNDACIÓN UNIVERSITARIA NAVARRA</v>
          </cell>
          <cell r="F655" t="str">
            <v>FUNDACIÓN UNIVERSITARIA NAVARRA - UNINAVARRA</v>
          </cell>
          <cell r="G655" t="str">
            <v>CONVENIO DOCENTE ASISTENCIAL</v>
          </cell>
        </row>
        <row r="656">
          <cell r="C656">
            <v>800246953</v>
          </cell>
          <cell r="D656" t="str">
            <v>FFD128</v>
          </cell>
          <cell r="E656" t="str">
            <v>CONVENIO PS-PIC No. 8387562-2025</v>
          </cell>
          <cell r="F656" t="str">
            <v>FFDS</v>
          </cell>
          <cell r="G656" t="str">
            <v>FFDS - PIC</v>
          </cell>
        </row>
        <row r="657">
          <cell r="C657">
            <v>800246953</v>
          </cell>
          <cell r="D657" t="str">
            <v>FFD129</v>
          </cell>
          <cell r="E657" t="str">
            <v xml:space="preserve">CONVENIO INTERADMINISTRATIVO  8374534-2025  MAS BIENESTAR </v>
          </cell>
          <cell r="F657" t="str">
            <v>FFDS</v>
          </cell>
          <cell r="G657" t="str">
            <v>CONVENIO FFDS - OPERACIONAL</v>
          </cell>
        </row>
        <row r="658">
          <cell r="C658">
            <v>800246953</v>
          </cell>
          <cell r="D658" t="str">
            <v>FFD130</v>
          </cell>
          <cell r="E658" t="str">
            <v>CONVENIO 8397291 DE 2025</v>
          </cell>
          <cell r="F658" t="str">
            <v>FFDS</v>
          </cell>
          <cell r="G658" t="str">
            <v>CONVENIO FFDS - OPERACIONAL</v>
          </cell>
        </row>
        <row r="659">
          <cell r="C659">
            <v>800246953</v>
          </cell>
          <cell r="D659" t="str">
            <v>FFD132</v>
          </cell>
          <cell r="E659" t="str">
            <v>CONTRATO  CO1.PCCNTR.8500661</v>
          </cell>
          <cell r="F659" t="str">
            <v>FFDS</v>
          </cell>
          <cell r="G659" t="str">
            <v>FFDS - VINCULADO (PPNA)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93BD-B8BE-4CAC-BD79-4BAF598F16AE}">
  <dimension ref="B3:Q70"/>
  <sheetViews>
    <sheetView tabSelected="1" workbookViewId="0"/>
  </sheetViews>
  <sheetFormatPr baseColWidth="10" defaultRowHeight="15" x14ac:dyDescent="0.25"/>
  <cols>
    <col min="2" max="2" width="13" bestFit="1" customWidth="1"/>
    <col min="3" max="3" width="68.28515625" bestFit="1" customWidth="1"/>
    <col min="4" max="12" width="18.5703125" customWidth="1"/>
    <col min="13" max="13" width="16.85546875" bestFit="1" customWidth="1"/>
  </cols>
  <sheetData>
    <row r="3" spans="2:17" ht="21" x14ac:dyDescent="0.25">
      <c r="B3" s="16" t="s">
        <v>13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5"/>
      <c r="O3" s="15"/>
      <c r="P3" s="15"/>
      <c r="Q3" s="15"/>
    </row>
    <row r="4" spans="2:17" ht="21" x14ac:dyDescent="0.25">
      <c r="B4" s="16" t="s">
        <v>14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5"/>
      <c r="O4" s="15"/>
      <c r="P4" s="15"/>
      <c r="Q4" s="15"/>
    </row>
    <row r="5" spans="2:17" ht="21" x14ac:dyDescent="0.25">
      <c r="B5" s="16" t="s">
        <v>15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5"/>
      <c r="O5" s="15"/>
      <c r="P5" s="15"/>
      <c r="Q5" s="15"/>
    </row>
    <row r="7" spans="2:17" ht="15.75" thickBot="1" x14ac:dyDescent="0.3"/>
    <row r="8" spans="2:17" ht="15.75" thickBot="1" x14ac:dyDescent="0.3">
      <c r="B8" s="7" t="s">
        <v>0</v>
      </c>
      <c r="C8" s="8" t="s">
        <v>11</v>
      </c>
      <c r="D8" s="8" t="s">
        <v>1</v>
      </c>
      <c r="E8" s="8" t="s">
        <v>2</v>
      </c>
      <c r="F8" s="8" t="s">
        <v>3</v>
      </c>
      <c r="G8" s="8" t="s">
        <v>4</v>
      </c>
      <c r="H8" s="8" t="s">
        <v>5</v>
      </c>
      <c r="I8" s="8" t="s">
        <v>6</v>
      </c>
      <c r="J8" s="8" t="s">
        <v>7</v>
      </c>
      <c r="K8" s="8" t="s">
        <v>8</v>
      </c>
      <c r="L8" s="8" t="s">
        <v>9</v>
      </c>
      <c r="M8" s="9" t="s">
        <v>10</v>
      </c>
    </row>
    <row r="9" spans="2:17" x14ac:dyDescent="0.25">
      <c r="B9" s="13">
        <v>800246953</v>
      </c>
      <c r="C9" s="4" t="str">
        <f>VLOOKUP($B9,[1]PB!$C$1:$G$659,3,FALSE)</f>
        <v>FFDS  ATENCION A VINCULADOS</v>
      </c>
      <c r="D9" s="5">
        <v>30094799</v>
      </c>
      <c r="E9" s="5">
        <v>26843594</v>
      </c>
      <c r="F9" s="5">
        <v>5124600</v>
      </c>
      <c r="G9" s="5">
        <v>0</v>
      </c>
      <c r="H9" s="5">
        <v>149984417</v>
      </c>
      <c r="I9" s="5">
        <v>127973065</v>
      </c>
      <c r="J9" s="5">
        <v>41105324</v>
      </c>
      <c r="K9" s="5">
        <v>59699388</v>
      </c>
      <c r="L9" s="5">
        <v>31281758</v>
      </c>
      <c r="M9" s="6">
        <f>SUM(D9:L9)</f>
        <v>472106945</v>
      </c>
    </row>
    <row r="10" spans="2:17" x14ac:dyDescent="0.25">
      <c r="B10" s="14">
        <v>806008394</v>
      </c>
      <c r="C10" s="1" t="str">
        <f>VLOOKUP($B10,[1]PB!$C$1:$G$659,3,FALSE)</f>
        <v xml:space="preserve">ASOCIACION MUTUAL SER </v>
      </c>
      <c r="D10" s="2">
        <v>4378487</v>
      </c>
      <c r="E10" s="2">
        <v>0</v>
      </c>
      <c r="F10" s="2">
        <v>0</v>
      </c>
      <c r="G10" s="2">
        <v>93384031</v>
      </c>
      <c r="H10" s="2">
        <v>10687944</v>
      </c>
      <c r="I10" s="2">
        <v>18838669</v>
      </c>
      <c r="J10" s="2">
        <v>0</v>
      </c>
      <c r="K10" s="2">
        <v>253287565</v>
      </c>
      <c r="L10" s="2">
        <v>569541412</v>
      </c>
      <c r="M10" s="3">
        <f t="shared" ref="M10:M69" si="0">SUM(D10:L10)</f>
        <v>950118108</v>
      </c>
    </row>
    <row r="11" spans="2:17" x14ac:dyDescent="0.25">
      <c r="B11" s="14">
        <v>830003564</v>
      </c>
      <c r="C11" s="1" t="str">
        <f>VLOOKUP($B11,[1]PB!$C$1:$G$659,3,FALSE)</f>
        <v>FAMISANAR  EPS</v>
      </c>
      <c r="D11" s="2">
        <v>344600</v>
      </c>
      <c r="E11" s="2">
        <v>0</v>
      </c>
      <c r="F11" s="2">
        <v>5436551</v>
      </c>
      <c r="G11" s="2">
        <v>344324818</v>
      </c>
      <c r="H11" s="2">
        <v>4503173</v>
      </c>
      <c r="I11" s="2">
        <v>13930153</v>
      </c>
      <c r="J11" s="2">
        <v>69078753</v>
      </c>
      <c r="K11" s="2">
        <v>22045731</v>
      </c>
      <c r="L11" s="2">
        <v>166980854</v>
      </c>
      <c r="M11" s="3">
        <f t="shared" si="0"/>
        <v>626644633</v>
      </c>
    </row>
    <row r="12" spans="2:17" x14ac:dyDescent="0.25">
      <c r="B12" s="14">
        <v>860002183</v>
      </c>
      <c r="C12" s="1" t="str">
        <f>VLOOKUP($B12,[1]PB!$C$1:$G$659,3,FALSE)</f>
        <v>AXA COLPATRIA SEGUROS DE VIDA SA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356092</v>
      </c>
      <c r="L12" s="2">
        <v>0</v>
      </c>
      <c r="M12" s="3">
        <f t="shared" si="0"/>
        <v>356092</v>
      </c>
    </row>
    <row r="13" spans="2:17" x14ac:dyDescent="0.25">
      <c r="B13" s="14">
        <v>860013798</v>
      </c>
      <c r="C13" s="1" t="str">
        <f>VLOOKUP($B13,[1]PB!$C$1:$G$659,3,FALSE)</f>
        <v>UNIVERSIDAD LIBRE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3">
        <f t="shared" si="0"/>
        <v>0</v>
      </c>
    </row>
    <row r="14" spans="2:17" x14ac:dyDescent="0.25">
      <c r="B14" s="14">
        <v>899999061</v>
      </c>
      <c r="C14" s="1" t="str">
        <f>VLOOKUP($B14,[1]PB!$C$1:$G$659,3,FALSE)</f>
        <v xml:space="preserve">FONDO DE DESARROLLO LOCAL 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74537114</v>
      </c>
      <c r="L14" s="2">
        <v>0</v>
      </c>
      <c r="M14" s="3">
        <f t="shared" si="0"/>
        <v>74537114</v>
      </c>
    </row>
    <row r="15" spans="2:17" x14ac:dyDescent="0.25">
      <c r="B15" s="14">
        <v>900226715</v>
      </c>
      <c r="C15" s="1" t="str">
        <f>VLOOKUP($B15,[1]PB!$C$1:$G$659,3,FALSE)</f>
        <v xml:space="preserve">COOSALUD EPS S.A. </v>
      </c>
      <c r="D15" s="2">
        <v>3868341</v>
      </c>
      <c r="E15" s="2">
        <v>12300</v>
      </c>
      <c r="F15" s="2">
        <v>8399235</v>
      </c>
      <c r="G15" s="2">
        <v>13626486</v>
      </c>
      <c r="H15" s="2">
        <v>3696183</v>
      </c>
      <c r="I15" s="2">
        <v>2882188</v>
      </c>
      <c r="J15" s="2">
        <v>25049597</v>
      </c>
      <c r="K15" s="2">
        <v>7636999</v>
      </c>
      <c r="L15" s="2">
        <v>29195156</v>
      </c>
      <c r="M15" s="3">
        <f t="shared" si="0"/>
        <v>94366485</v>
      </c>
    </row>
    <row r="16" spans="2:17" x14ac:dyDescent="0.25">
      <c r="B16" s="14">
        <v>900298372</v>
      </c>
      <c r="C16" s="1" t="str">
        <f>VLOOKUP($B16,[1]PB!$C$1:$G$659,3,FALSE)</f>
        <v>CAPITAL SALUD EPS</v>
      </c>
      <c r="D16" s="2">
        <v>432888</v>
      </c>
      <c r="E16" s="2">
        <v>0</v>
      </c>
      <c r="F16" s="2">
        <v>13446592</v>
      </c>
      <c r="G16" s="2">
        <v>1724392</v>
      </c>
      <c r="H16" s="2">
        <v>12165398</v>
      </c>
      <c r="I16" s="2">
        <v>9740757</v>
      </c>
      <c r="J16" s="2">
        <v>48354954</v>
      </c>
      <c r="K16" s="2">
        <v>8270379</v>
      </c>
      <c r="L16" s="2">
        <v>75665088</v>
      </c>
      <c r="M16" s="3">
        <f t="shared" si="0"/>
        <v>169800448</v>
      </c>
    </row>
    <row r="17" spans="2:13" x14ac:dyDescent="0.25">
      <c r="B17" s="14">
        <v>901037916</v>
      </c>
      <c r="C17" s="1" t="str">
        <f>VLOOKUP($B17,[1]PB!$C$1:$G$659,3,FALSE)</f>
        <v>ADRES ECAT</v>
      </c>
      <c r="D17" s="2">
        <v>66778345</v>
      </c>
      <c r="E17" s="2">
        <v>92744565</v>
      </c>
      <c r="F17" s="2">
        <v>102537319</v>
      </c>
      <c r="G17" s="2">
        <v>167862740</v>
      </c>
      <c r="H17" s="2">
        <v>67404306</v>
      </c>
      <c r="I17" s="2">
        <v>85297444</v>
      </c>
      <c r="J17" s="2">
        <v>70670770</v>
      </c>
      <c r="K17" s="2">
        <v>164853028</v>
      </c>
      <c r="L17" s="2">
        <v>0</v>
      </c>
      <c r="M17" s="3">
        <f t="shared" si="0"/>
        <v>818148517</v>
      </c>
    </row>
    <row r="18" spans="2:13" x14ac:dyDescent="0.25">
      <c r="B18" s="14">
        <v>901543761</v>
      </c>
      <c r="C18" s="1" t="str">
        <f>VLOOKUP($B18,[1]PB!$C$1:$G$659,3,FALSE)</f>
        <v>EPS FAMILIAR DE COLOMBIA</v>
      </c>
      <c r="D18" s="2">
        <v>2837537</v>
      </c>
      <c r="E18" s="2">
        <v>0</v>
      </c>
      <c r="F18" s="2">
        <v>0</v>
      </c>
      <c r="G18" s="2">
        <v>542500</v>
      </c>
      <c r="H18" s="2">
        <v>0</v>
      </c>
      <c r="I18" s="2">
        <v>321300</v>
      </c>
      <c r="J18" s="2">
        <v>1574300</v>
      </c>
      <c r="K18" s="2">
        <v>616700</v>
      </c>
      <c r="L18" s="2">
        <v>743500</v>
      </c>
      <c r="M18" s="3">
        <f t="shared" si="0"/>
        <v>6635837</v>
      </c>
    </row>
    <row r="19" spans="2:13" x14ac:dyDescent="0.25">
      <c r="B19" s="14">
        <v>891600091</v>
      </c>
      <c r="C19" s="1" t="str">
        <f>VLOOKUP($B19,[1]PB!$C$1:$G$659,3,FALSE)</f>
        <v>C.C.F. DEL CHOCO EPS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52100</v>
      </c>
      <c r="J19" s="2">
        <v>0</v>
      </c>
      <c r="K19" s="2">
        <v>0</v>
      </c>
      <c r="L19" s="2">
        <v>0</v>
      </c>
      <c r="M19" s="3">
        <f t="shared" si="0"/>
        <v>52100</v>
      </c>
    </row>
    <row r="20" spans="2:13" x14ac:dyDescent="0.25">
      <c r="B20" s="14">
        <v>890903790</v>
      </c>
      <c r="C20" s="1" t="str">
        <f>VLOOKUP($B20,[1]PB!$C$1:$G$659,3,FALSE)</f>
        <v xml:space="preserve">SURAMERICANA SEGUROS DE VIDA 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526370</v>
      </c>
      <c r="J20" s="2">
        <v>797544</v>
      </c>
      <c r="K20" s="2">
        <v>619800</v>
      </c>
      <c r="L20" s="2">
        <v>2760912</v>
      </c>
      <c r="M20" s="3">
        <f t="shared" si="0"/>
        <v>4704626</v>
      </c>
    </row>
    <row r="21" spans="2:13" x14ac:dyDescent="0.25">
      <c r="B21" s="14">
        <v>900914254</v>
      </c>
      <c r="C21" s="1" t="str">
        <f>VLOOKUP($B21,[1]PB!$C$1:$G$659,3,FALSE)</f>
        <v>FUNDACION SALUD MIA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219742</v>
      </c>
      <c r="J21" s="2">
        <v>0</v>
      </c>
      <c r="K21" s="2">
        <v>316297</v>
      </c>
      <c r="L21" s="2">
        <v>0</v>
      </c>
      <c r="M21" s="3">
        <f t="shared" si="0"/>
        <v>536039</v>
      </c>
    </row>
    <row r="22" spans="2:13" x14ac:dyDescent="0.25">
      <c r="B22" s="14">
        <v>899999068</v>
      </c>
      <c r="C22" s="1" t="str">
        <f>VLOOKUP($B22,[1]PB!$C$1:$G$659,3,FALSE)</f>
        <v>ECOPETROL SA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762800</v>
      </c>
      <c r="K22" s="2">
        <v>0</v>
      </c>
      <c r="L22" s="2">
        <v>0</v>
      </c>
      <c r="M22" s="3">
        <f t="shared" si="0"/>
        <v>762800</v>
      </c>
    </row>
    <row r="23" spans="2:13" x14ac:dyDescent="0.25">
      <c r="B23" s="14">
        <v>837000084</v>
      </c>
      <c r="C23" s="1" t="str">
        <f>VLOOKUP($B23,[1]PB!$C$1:$G$659,3,FALSE)</f>
        <v>EPS MALLAMAS EPSI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8950934</v>
      </c>
      <c r="J23" s="2">
        <v>52792163</v>
      </c>
      <c r="K23" s="2">
        <v>44524688</v>
      </c>
      <c r="L23" s="2">
        <v>84065160</v>
      </c>
      <c r="M23" s="3">
        <f t="shared" si="0"/>
        <v>190332945</v>
      </c>
    </row>
    <row r="24" spans="2:13" x14ac:dyDescent="0.25">
      <c r="B24" s="14">
        <v>860066942</v>
      </c>
      <c r="C24" s="1" t="str">
        <f>VLOOKUP($B24,[1]PB!$C$1:$G$659,3,FALSE)</f>
        <v>COMPENSAR EPS</v>
      </c>
      <c r="D24" s="2">
        <v>0</v>
      </c>
      <c r="E24" s="2">
        <v>0</v>
      </c>
      <c r="F24" s="2">
        <v>0</v>
      </c>
      <c r="G24" s="2">
        <v>20953180</v>
      </c>
      <c r="H24" s="2">
        <v>65013477</v>
      </c>
      <c r="I24" s="2">
        <v>48006786</v>
      </c>
      <c r="J24" s="2">
        <v>2406023</v>
      </c>
      <c r="K24" s="2">
        <v>133938</v>
      </c>
      <c r="L24" s="2">
        <v>577300</v>
      </c>
      <c r="M24" s="3">
        <f t="shared" si="0"/>
        <v>137090704</v>
      </c>
    </row>
    <row r="25" spans="2:13" x14ac:dyDescent="0.25">
      <c r="B25" s="14">
        <v>800251440</v>
      </c>
      <c r="C25" s="1" t="str">
        <f>VLOOKUP($B25,[1]PB!$C$1:$G$659,3,FALSE)</f>
        <v>EPS SANITAS  SA</v>
      </c>
      <c r="D25" s="2">
        <v>19181426</v>
      </c>
      <c r="E25" s="2">
        <v>9175321</v>
      </c>
      <c r="F25" s="2">
        <v>1059392</v>
      </c>
      <c r="G25" s="2">
        <v>4313852</v>
      </c>
      <c r="H25" s="2">
        <v>918712</v>
      </c>
      <c r="I25" s="2">
        <v>3974955</v>
      </c>
      <c r="J25" s="2">
        <v>83886284</v>
      </c>
      <c r="K25" s="2">
        <v>506608</v>
      </c>
      <c r="L25" s="2">
        <v>186371358</v>
      </c>
      <c r="M25" s="3">
        <f t="shared" si="0"/>
        <v>309387908</v>
      </c>
    </row>
    <row r="26" spans="2:13" x14ac:dyDescent="0.25">
      <c r="B26" s="14">
        <v>900935126</v>
      </c>
      <c r="C26" s="1" t="str">
        <f>VLOOKUP($B26,[1]PB!$C$1:$G$659,3,FALSE)</f>
        <v>ASMET SALUD EPS  SAS</v>
      </c>
      <c r="D26" s="2">
        <v>209200</v>
      </c>
      <c r="E26" s="2">
        <v>0</v>
      </c>
      <c r="F26" s="2">
        <v>2697923</v>
      </c>
      <c r="G26" s="2">
        <v>0</v>
      </c>
      <c r="H26" s="2">
        <v>170700</v>
      </c>
      <c r="I26" s="2">
        <v>920221</v>
      </c>
      <c r="J26" s="2">
        <v>491400</v>
      </c>
      <c r="K26" s="2">
        <v>0</v>
      </c>
      <c r="L26" s="2">
        <v>149352</v>
      </c>
      <c r="M26" s="3">
        <f t="shared" si="0"/>
        <v>4638796</v>
      </c>
    </row>
    <row r="27" spans="2:13" x14ac:dyDescent="0.25">
      <c r="B27" s="14">
        <v>900604350</v>
      </c>
      <c r="C27" s="1" t="str">
        <f>VLOOKUP($B27,[1]PB!$C$1:$G$659,3,FALSE)</f>
        <v>ALIANZA MEDELLIN ANTIOQUIA EPS SAS</v>
      </c>
      <c r="D27" s="2">
        <v>0</v>
      </c>
      <c r="E27" s="2">
        <v>0</v>
      </c>
      <c r="F27" s="2">
        <v>0</v>
      </c>
      <c r="G27" s="2">
        <v>52300</v>
      </c>
      <c r="H27" s="2">
        <v>0</v>
      </c>
      <c r="I27" s="2">
        <v>398593</v>
      </c>
      <c r="J27" s="2">
        <v>0</v>
      </c>
      <c r="K27" s="2">
        <v>0</v>
      </c>
      <c r="L27" s="2">
        <v>150400</v>
      </c>
      <c r="M27" s="3">
        <f t="shared" si="0"/>
        <v>601293</v>
      </c>
    </row>
    <row r="28" spans="2:13" x14ac:dyDescent="0.25">
      <c r="B28" s="14">
        <v>901021565</v>
      </c>
      <c r="C28" s="1" t="str">
        <f>VLOOKUP($B28,[1]PB!$C$1:$G$659,3,FALSE)</f>
        <v>EPS EMSSANAR S.AS</v>
      </c>
      <c r="D28" s="2">
        <v>0</v>
      </c>
      <c r="E28" s="2">
        <v>0</v>
      </c>
      <c r="F28" s="2">
        <v>0</v>
      </c>
      <c r="G28" s="2">
        <v>7643000</v>
      </c>
      <c r="H28" s="2">
        <v>75400</v>
      </c>
      <c r="I28" s="2">
        <v>63100</v>
      </c>
      <c r="J28" s="2">
        <v>127500</v>
      </c>
      <c r="K28" s="2">
        <v>0</v>
      </c>
      <c r="L28" s="2">
        <v>467000</v>
      </c>
      <c r="M28" s="3">
        <f t="shared" si="0"/>
        <v>8376000</v>
      </c>
    </row>
    <row r="29" spans="2:13" x14ac:dyDescent="0.25">
      <c r="B29" s="14">
        <v>900156264</v>
      </c>
      <c r="C29" s="1" t="str">
        <f>VLOOKUP($B29,[1]PB!$C$1:$G$659,3,FALSE)</f>
        <v>NUEVA EPS</v>
      </c>
      <c r="D29" s="2">
        <v>65700</v>
      </c>
      <c r="E29" s="2">
        <v>0</v>
      </c>
      <c r="F29" s="2">
        <v>0</v>
      </c>
      <c r="G29" s="2">
        <v>2967208</v>
      </c>
      <c r="H29" s="2">
        <v>74800</v>
      </c>
      <c r="I29" s="2">
        <v>8437406</v>
      </c>
      <c r="J29" s="2">
        <v>8012575</v>
      </c>
      <c r="K29" s="2">
        <v>38339809</v>
      </c>
      <c r="L29" s="2">
        <v>15522252</v>
      </c>
      <c r="M29" s="3">
        <f t="shared" si="0"/>
        <v>73419750</v>
      </c>
    </row>
    <row r="30" spans="2:13" x14ac:dyDescent="0.25">
      <c r="B30" s="14">
        <v>824001398</v>
      </c>
      <c r="C30" s="1" t="str">
        <f>VLOOKUP($B30,[1]PB!$C$1:$G$659,3,FALSE)</f>
        <v>DUSAKAWI EPS-I</v>
      </c>
      <c r="D30" s="2">
        <v>0</v>
      </c>
      <c r="E30" s="2">
        <v>0</v>
      </c>
      <c r="F30" s="2">
        <v>0</v>
      </c>
      <c r="G30" s="2">
        <v>207200</v>
      </c>
      <c r="H30" s="2">
        <v>0</v>
      </c>
      <c r="I30" s="2">
        <v>0</v>
      </c>
      <c r="J30" s="2">
        <v>106200</v>
      </c>
      <c r="K30" s="2">
        <v>0</v>
      </c>
      <c r="L30" s="2">
        <v>651700</v>
      </c>
      <c r="M30" s="3">
        <f t="shared" si="0"/>
        <v>965100</v>
      </c>
    </row>
    <row r="31" spans="2:13" x14ac:dyDescent="0.25">
      <c r="B31" s="14">
        <v>830053105</v>
      </c>
      <c r="C31" s="1" t="str">
        <f>VLOOKUP($B31,[1]PB!$C$1:$G$659,3,FALSE)</f>
        <v>FIDUPREVISORA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1254795</v>
      </c>
      <c r="K31" s="2">
        <v>13125726</v>
      </c>
      <c r="L31" s="2">
        <v>1198800</v>
      </c>
      <c r="M31" s="3">
        <f t="shared" si="0"/>
        <v>15579321</v>
      </c>
    </row>
    <row r="32" spans="2:13" x14ac:dyDescent="0.25">
      <c r="B32" s="14">
        <v>901543211</v>
      </c>
      <c r="C32" s="1" t="str">
        <f>VLOOKUP($B32,[1]PB!$C$1:$G$659,3,FALSE)</f>
        <v>C.C.F. CAJACOPI ATLANTICO</v>
      </c>
      <c r="D32" s="2">
        <v>328154</v>
      </c>
      <c r="E32" s="2">
        <v>0</v>
      </c>
      <c r="F32" s="2">
        <v>0</v>
      </c>
      <c r="G32" s="2">
        <v>0</v>
      </c>
      <c r="H32" s="2">
        <v>3247265</v>
      </c>
      <c r="I32" s="2">
        <v>60162719</v>
      </c>
      <c r="J32" s="2">
        <v>0</v>
      </c>
      <c r="K32" s="2">
        <v>24508034</v>
      </c>
      <c r="L32" s="2">
        <v>20814593</v>
      </c>
      <c r="M32" s="3">
        <f t="shared" si="0"/>
        <v>109060765</v>
      </c>
    </row>
    <row r="33" spans="2:13" x14ac:dyDescent="0.25">
      <c r="B33" s="14">
        <v>830005028</v>
      </c>
      <c r="C33" s="1" t="str">
        <f>VLOOKUP($B33,[1]PB!$C$1:$G$659,3,FALSE)</f>
        <v>ADMINISTRADORA COUNTRY SA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1508900</v>
      </c>
      <c r="L33" s="2">
        <v>0</v>
      </c>
      <c r="M33" s="3">
        <f t="shared" si="0"/>
        <v>1508900</v>
      </c>
    </row>
    <row r="34" spans="2:13" x14ac:dyDescent="0.25">
      <c r="B34" s="14">
        <v>800088702</v>
      </c>
      <c r="C34" s="1" t="str">
        <f>VLOOKUP($B34,[1]PB!$C$1:$G$659,3,FALSE)</f>
        <v>EPS Y MEDICINA PREPAGADA SURAMERICANA SA</v>
      </c>
      <c r="D34" s="2">
        <v>200721</v>
      </c>
      <c r="E34" s="2">
        <v>1755476</v>
      </c>
      <c r="F34" s="2">
        <v>0</v>
      </c>
      <c r="G34" s="2">
        <v>0</v>
      </c>
      <c r="H34" s="2">
        <v>6089999</v>
      </c>
      <c r="I34" s="2">
        <v>10461004</v>
      </c>
      <c r="J34" s="2">
        <v>4650163</v>
      </c>
      <c r="K34" s="2">
        <v>4377354</v>
      </c>
      <c r="L34" s="2">
        <v>38205658</v>
      </c>
      <c r="M34" s="3">
        <f t="shared" si="0"/>
        <v>65740375</v>
      </c>
    </row>
    <row r="35" spans="2:13" x14ac:dyDescent="0.25">
      <c r="B35" s="14">
        <v>860009578</v>
      </c>
      <c r="C35" s="1" t="str">
        <f>VLOOKUP($B35,[1]PB!$C$1:$G$659,3,FALSE)</f>
        <v>SEGUROS DEL ESTADO SA</v>
      </c>
      <c r="D35" s="2">
        <v>159000</v>
      </c>
      <c r="E35" s="2">
        <v>0</v>
      </c>
      <c r="F35" s="2">
        <v>0</v>
      </c>
      <c r="G35" s="2">
        <v>75700</v>
      </c>
      <c r="H35" s="2">
        <v>0</v>
      </c>
      <c r="I35" s="2">
        <v>0</v>
      </c>
      <c r="J35" s="2">
        <v>295049</v>
      </c>
      <c r="K35" s="2">
        <v>0</v>
      </c>
      <c r="L35" s="2">
        <v>15389229</v>
      </c>
      <c r="M35" s="3">
        <f t="shared" si="0"/>
        <v>15918978</v>
      </c>
    </row>
    <row r="36" spans="2:13" x14ac:dyDescent="0.25">
      <c r="B36" s="14">
        <v>860009174</v>
      </c>
      <c r="C36" s="1" t="str">
        <f>VLOOKUP($B36,[1]PB!$C$1:$G$659,3,FALSE)</f>
        <v xml:space="preserve">SEGUROS DE VIDA DEL ESTADO S A 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267418</v>
      </c>
      <c r="M36" s="3">
        <f t="shared" si="0"/>
        <v>267418</v>
      </c>
    </row>
    <row r="37" spans="2:13" x14ac:dyDescent="0.25">
      <c r="B37" s="14">
        <v>899999063</v>
      </c>
      <c r="C37" s="1" t="str">
        <f>VLOOKUP($B37,[1]PB!$C$1:$G$659,3,FALSE)</f>
        <v>UNISALUD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212900</v>
      </c>
      <c r="J37" s="2">
        <v>0</v>
      </c>
      <c r="K37" s="2">
        <v>715523</v>
      </c>
      <c r="L37" s="2">
        <v>0</v>
      </c>
      <c r="M37" s="3">
        <f t="shared" si="0"/>
        <v>928423</v>
      </c>
    </row>
    <row r="38" spans="2:13" x14ac:dyDescent="0.25">
      <c r="B38" s="14">
        <v>800130907</v>
      </c>
      <c r="C38" s="1" t="str">
        <f>VLOOKUP($B38,[1]PB!$C$1:$G$659,3,FALSE)</f>
        <v>SALUD TOTAL EPS</v>
      </c>
      <c r="D38" s="2">
        <v>1141833</v>
      </c>
      <c r="E38" s="2">
        <v>0</v>
      </c>
      <c r="F38" s="2">
        <v>0</v>
      </c>
      <c r="G38" s="2">
        <v>0</v>
      </c>
      <c r="H38" s="2">
        <v>0</v>
      </c>
      <c r="I38" s="2">
        <v>127976</v>
      </c>
      <c r="J38" s="2">
        <v>0</v>
      </c>
      <c r="K38" s="2">
        <v>965585</v>
      </c>
      <c r="L38" s="2">
        <v>155949196</v>
      </c>
      <c r="M38" s="3">
        <f t="shared" si="0"/>
        <v>158184590</v>
      </c>
    </row>
    <row r="39" spans="2:13" x14ac:dyDescent="0.25">
      <c r="B39" s="14">
        <v>900336524</v>
      </c>
      <c r="C39" s="1" t="str">
        <f>VLOOKUP($B39,[1]PB!$C$1:$G$659,3,FALSE)</f>
        <v>REGIONAL DE ASEGURAMIENTO EN SALUD -POLICIA NACIONAL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436700</v>
      </c>
      <c r="J39" s="2">
        <v>8291525</v>
      </c>
      <c r="K39" s="2">
        <v>0</v>
      </c>
      <c r="L39" s="2">
        <v>3866778</v>
      </c>
      <c r="M39" s="3">
        <f t="shared" si="0"/>
        <v>12595003</v>
      </c>
    </row>
    <row r="40" spans="2:13" x14ac:dyDescent="0.25">
      <c r="B40" s="14">
        <v>860002180</v>
      </c>
      <c r="C40" s="1" t="str">
        <f>VLOOKUP($B40,[1]PB!$C$1:$G$659,3,FALSE)</f>
        <v>SEGUROS COMERCIALES BOLIVAR SA</v>
      </c>
      <c r="D40" s="2">
        <v>0</v>
      </c>
      <c r="E40" s="2">
        <v>52300</v>
      </c>
      <c r="F40" s="2">
        <v>0</v>
      </c>
      <c r="G40" s="2">
        <v>0</v>
      </c>
      <c r="H40" s="2">
        <v>0</v>
      </c>
      <c r="I40" s="2">
        <v>13031900</v>
      </c>
      <c r="J40" s="2">
        <v>0</v>
      </c>
      <c r="K40" s="2">
        <v>0</v>
      </c>
      <c r="L40" s="2">
        <v>84491</v>
      </c>
      <c r="M40" s="3">
        <f t="shared" si="0"/>
        <v>13168691</v>
      </c>
    </row>
    <row r="41" spans="2:13" x14ac:dyDescent="0.25">
      <c r="B41" s="14">
        <v>809008362</v>
      </c>
      <c r="C41" s="1" t="str">
        <f>VLOOKUP($B41,[1]PB!$C$1:$G$659,3,FALSE)</f>
        <v>PIJAOS SALUD EPSI EPS</v>
      </c>
      <c r="D41" s="2">
        <v>0</v>
      </c>
      <c r="E41" s="2">
        <v>0</v>
      </c>
      <c r="F41" s="2">
        <v>136000</v>
      </c>
      <c r="G41" s="2">
        <v>0</v>
      </c>
      <c r="H41" s="2">
        <v>0</v>
      </c>
      <c r="I41" s="2">
        <v>24400</v>
      </c>
      <c r="J41" s="2">
        <v>0</v>
      </c>
      <c r="K41" s="2">
        <v>104200</v>
      </c>
      <c r="L41" s="2">
        <v>52100</v>
      </c>
      <c r="M41" s="3">
        <f t="shared" si="0"/>
        <v>316700</v>
      </c>
    </row>
    <row r="42" spans="2:13" x14ac:dyDescent="0.25">
      <c r="B42" s="14">
        <v>860037013</v>
      </c>
      <c r="C42" s="1" t="str">
        <f>VLOOKUP($B42,[1]PB!$C$1:$G$659,3,FALSE)</f>
        <v>MUNDIAL DE SEGUROS SA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593032</v>
      </c>
      <c r="K42" s="2">
        <v>0</v>
      </c>
      <c r="L42" s="2">
        <v>434000</v>
      </c>
      <c r="M42" s="3">
        <f t="shared" si="0"/>
        <v>1027032</v>
      </c>
    </row>
    <row r="43" spans="2:13" x14ac:dyDescent="0.25">
      <c r="B43" s="14">
        <v>860011153</v>
      </c>
      <c r="C43" s="1" t="str">
        <f>VLOOKUP($B43,[1]PB!$C$1:$G$659,3,FALSE)</f>
        <v>POSITIVA COMPAÑIA DE SEGUROS SA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3">
        <f t="shared" si="0"/>
        <v>0</v>
      </c>
    </row>
    <row r="44" spans="2:13" x14ac:dyDescent="0.25">
      <c r="B44" s="14">
        <v>805001157</v>
      </c>
      <c r="C44" s="1" t="str">
        <f>VLOOKUP($B44,[1]PB!$C$1:$G$659,3,FALSE)</f>
        <v>EPS SERVICIO OCCIDENTAL DE SALUD  SA SOS</v>
      </c>
      <c r="D44" s="2">
        <v>0</v>
      </c>
      <c r="E44" s="2">
        <v>0</v>
      </c>
      <c r="F44" s="2">
        <v>75700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3">
        <f t="shared" si="0"/>
        <v>75700</v>
      </c>
    </row>
    <row r="45" spans="2:13" x14ac:dyDescent="0.25">
      <c r="B45" s="14">
        <v>901540992</v>
      </c>
      <c r="C45" s="1" t="str">
        <f>VLOOKUP($B45,[1]PB!$C$1:$G$659,3,FALSE)</f>
        <v>DISPENSARIO MEDICO SUROCCIDENTE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380951</v>
      </c>
      <c r="L45" s="2">
        <v>3024259</v>
      </c>
      <c r="M45" s="3">
        <f t="shared" si="0"/>
        <v>3405210</v>
      </c>
    </row>
    <row r="46" spans="2:13" x14ac:dyDescent="0.25">
      <c r="B46" s="14">
        <v>830113831</v>
      </c>
      <c r="C46" s="1" t="str">
        <f>VLOOKUP($B46,[1]PB!$C$1:$G$659,3,FALSE)</f>
        <v>ALIANSALUD EPS</v>
      </c>
      <c r="D46" s="2">
        <v>0</v>
      </c>
      <c r="E46" s="2">
        <v>0</v>
      </c>
      <c r="F46" s="2">
        <v>0</v>
      </c>
      <c r="G46" s="2">
        <v>1018819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3">
        <f t="shared" si="0"/>
        <v>1018819</v>
      </c>
    </row>
    <row r="47" spans="2:13" x14ac:dyDescent="0.25">
      <c r="B47" s="14">
        <v>860002184</v>
      </c>
      <c r="C47" s="1" t="str">
        <f>VLOOKUP($B47,[1]PB!$C$1:$G$659,3,FALSE)</f>
        <v>AXA COLPATRIA SEGUROS SA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333558</v>
      </c>
      <c r="K47" s="2">
        <v>0</v>
      </c>
      <c r="L47" s="2">
        <v>0</v>
      </c>
      <c r="M47" s="3">
        <f t="shared" si="0"/>
        <v>333558</v>
      </c>
    </row>
    <row r="48" spans="2:13" x14ac:dyDescent="0.25">
      <c r="B48" s="14">
        <v>813005431</v>
      </c>
      <c r="C48" s="1" t="str">
        <f>VLOOKUP($B48,[1]PB!$C$1:$G$659,3,FALSE)</f>
        <v>SOCIEDAD CLINICA EMCOSALUD SA</v>
      </c>
      <c r="D48" s="2">
        <v>0</v>
      </c>
      <c r="E48" s="2">
        <v>0</v>
      </c>
      <c r="F48" s="2">
        <v>0</v>
      </c>
      <c r="G48" s="2">
        <v>209000</v>
      </c>
      <c r="H48" s="2">
        <v>2774422</v>
      </c>
      <c r="I48" s="2">
        <v>0</v>
      </c>
      <c r="J48" s="2">
        <v>1038068</v>
      </c>
      <c r="K48" s="2">
        <v>3801366</v>
      </c>
      <c r="L48" s="2">
        <v>0</v>
      </c>
      <c r="M48" s="3">
        <f t="shared" si="0"/>
        <v>7822856</v>
      </c>
    </row>
    <row r="49" spans="2:13" x14ac:dyDescent="0.25">
      <c r="B49" s="14">
        <v>860028415</v>
      </c>
      <c r="C49" s="1" t="str">
        <f>VLOOKUP($B49,[1]PB!$C$1:$G$659,3,FALSE)</f>
        <v xml:space="preserve">LA EQUIDAD SEGUROS 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3">
        <f t="shared" si="0"/>
        <v>0</v>
      </c>
    </row>
    <row r="50" spans="2:13" x14ac:dyDescent="0.25">
      <c r="B50" s="14">
        <v>830040256</v>
      </c>
      <c r="C50" s="1" t="str">
        <f>VLOOKUP($B50,[1]PB!$C$1:$G$659,3,FALSE)</f>
        <v>HOSPITAL  MILITAR CENTRAL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537084</v>
      </c>
      <c r="K50" s="2">
        <v>0</v>
      </c>
      <c r="L50" s="2">
        <v>0</v>
      </c>
      <c r="M50" s="3">
        <f t="shared" si="0"/>
        <v>537084</v>
      </c>
    </row>
    <row r="51" spans="2:13" x14ac:dyDescent="0.25">
      <c r="B51" s="14">
        <v>860524654</v>
      </c>
      <c r="C51" s="1" t="str">
        <f>VLOOKUP($B51,[1]PB!$C$1:$G$659,3,FALSE)</f>
        <v>ASEGURADORA SOLIDARIA DE COLOMBIA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347670</v>
      </c>
      <c r="K51" s="2">
        <v>0</v>
      </c>
      <c r="L51" s="2">
        <v>0</v>
      </c>
      <c r="M51" s="3">
        <f t="shared" si="0"/>
        <v>347670</v>
      </c>
    </row>
    <row r="52" spans="2:13" x14ac:dyDescent="0.25">
      <c r="B52" s="14">
        <v>901541302</v>
      </c>
      <c r="C52" s="1" t="str">
        <f>VLOOKUP($B52,[1]PB!$C$1:$G$659,3,FALSE)</f>
        <v>DISPENSARIO MEDICO SUROCCIDENTE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308965</v>
      </c>
      <c r="J52" s="2">
        <v>182290</v>
      </c>
      <c r="K52" s="2">
        <v>85800</v>
      </c>
      <c r="L52" s="2">
        <v>1032312</v>
      </c>
      <c r="M52" s="3">
        <f t="shared" si="0"/>
        <v>1609367</v>
      </c>
    </row>
    <row r="53" spans="2:13" x14ac:dyDescent="0.25">
      <c r="B53" s="14">
        <v>890500675</v>
      </c>
      <c r="C53" s="1" t="str">
        <f>VLOOKUP($B53,[1]PB!$C$1:$G$659,3,FALSE)</f>
        <v>C.C.F. DEL ORIENTE COLOMBIANO COMFAORIENTE EPS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12875399</v>
      </c>
      <c r="J53" s="2">
        <v>99800</v>
      </c>
      <c r="K53" s="2">
        <v>85800</v>
      </c>
      <c r="L53" s="2">
        <v>14270936</v>
      </c>
      <c r="M53" s="3">
        <f t="shared" si="0"/>
        <v>27331935</v>
      </c>
    </row>
    <row r="54" spans="2:13" x14ac:dyDescent="0.25">
      <c r="B54" s="14">
        <v>839000495</v>
      </c>
      <c r="C54" s="1" t="str">
        <f>VLOOKUP($B54,[1]PB!$C$1:$G$659,3,FALSE)</f>
        <v>EPS INDIGENA ANAS WAYUU EPS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5338603</v>
      </c>
      <c r="J54" s="2">
        <v>596735</v>
      </c>
      <c r="K54" s="2">
        <v>180711</v>
      </c>
      <c r="L54" s="2">
        <v>0</v>
      </c>
      <c r="M54" s="3">
        <f t="shared" si="0"/>
        <v>6116049</v>
      </c>
    </row>
    <row r="55" spans="2:13" x14ac:dyDescent="0.25">
      <c r="B55" s="14">
        <v>901127885</v>
      </c>
      <c r="C55" s="1" t="str">
        <f>VLOOKUP($B55,[1]PB!$C$1:$G$659,3,FALSE)</f>
        <v xml:space="preserve">AIDS HEALTHCARE FOUNDATION COLOMBIA 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3">
        <f t="shared" si="0"/>
        <v>0</v>
      </c>
    </row>
    <row r="56" spans="2:13" x14ac:dyDescent="0.25">
      <c r="B56" s="14">
        <v>891856000</v>
      </c>
      <c r="C56" s="1" t="str">
        <f>VLOOKUP($B56,[1]PB!$C$1:$G$659,3,FALSE)</f>
        <v>CAJA DE PREVISION SOCIAL DE CASANARE - CAPRESOCA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52100</v>
      </c>
      <c r="K56" s="2">
        <v>75400</v>
      </c>
      <c r="L56" s="2">
        <v>0</v>
      </c>
      <c r="M56" s="3">
        <f t="shared" si="0"/>
        <v>127500</v>
      </c>
    </row>
    <row r="57" spans="2:13" x14ac:dyDescent="0.25">
      <c r="B57" s="14">
        <v>890903407</v>
      </c>
      <c r="C57" s="1" t="str">
        <f>VLOOKUP($B57,[1]PB!$C$1:$G$659,3,FALSE)</f>
        <v>SEGUROS GENERALES SURAMERICANA S A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1005934</v>
      </c>
      <c r="L57" s="2">
        <v>33500</v>
      </c>
      <c r="M57" s="3">
        <f t="shared" si="0"/>
        <v>1039434</v>
      </c>
    </row>
    <row r="58" spans="2:13" x14ac:dyDescent="0.25">
      <c r="B58" s="14">
        <v>901440176</v>
      </c>
      <c r="C58" s="1" t="str">
        <f>VLOOKUP($B58,[1]PB!$C$1:$G$659,3,FALSE)</f>
        <v>JEFATURA DE SALUD DE FUERZA AEREA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143227</v>
      </c>
      <c r="K58" s="2">
        <v>212900</v>
      </c>
      <c r="L58" s="2">
        <v>0</v>
      </c>
      <c r="M58" s="3">
        <f t="shared" si="0"/>
        <v>356127</v>
      </c>
    </row>
    <row r="59" spans="2:13" x14ac:dyDescent="0.25">
      <c r="B59" s="14">
        <v>800112806</v>
      </c>
      <c r="C59" s="1" t="str">
        <f>VLOOKUP($B59,[1]PB!$C$1:$G$659,3,FALSE)</f>
        <v>FONDO DE PASIVO SOCIAL DE FERROCARRILES NACIONALES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212900</v>
      </c>
      <c r="K59" s="2">
        <v>436700</v>
      </c>
      <c r="L59" s="2">
        <v>0</v>
      </c>
      <c r="M59" s="3">
        <f t="shared" si="0"/>
        <v>649600</v>
      </c>
    </row>
    <row r="60" spans="2:13" x14ac:dyDescent="0.25">
      <c r="B60" s="14">
        <v>860008645</v>
      </c>
      <c r="C60" s="1" t="str">
        <f>VLOOKUP($B60,[1]PB!$C$1:$G$659,3,FALSE)</f>
        <v>LIBERTY SEGUROS SA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89532</v>
      </c>
      <c r="K60" s="2">
        <v>0</v>
      </c>
      <c r="L60" s="2">
        <v>0</v>
      </c>
      <c r="M60" s="3">
        <f t="shared" si="0"/>
        <v>89532</v>
      </c>
    </row>
    <row r="61" spans="2:13" x14ac:dyDescent="0.25">
      <c r="B61" s="14">
        <v>800249518</v>
      </c>
      <c r="C61" s="1" t="str">
        <f>VLOOKUP($B61,[1]PB!$C$1:$G$659,3,FALSE)</f>
        <v>BUSCAMOS S.A.S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75400</v>
      </c>
      <c r="K61" s="2">
        <v>0</v>
      </c>
      <c r="L61" s="2">
        <v>0</v>
      </c>
      <c r="M61" s="3">
        <f t="shared" si="0"/>
        <v>75400</v>
      </c>
    </row>
    <row r="62" spans="2:13" x14ac:dyDescent="0.25">
      <c r="B62" s="14">
        <v>901540793</v>
      </c>
      <c r="C62" s="1" t="str">
        <f>VLOOKUP($B62,[1]PB!$C$1:$G$659,3,FALSE)</f>
        <v>ARMADA NACIONAL DISPENSARIO MEDICO NIVEL I BAHIA MALAGA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398420</v>
      </c>
      <c r="K62" s="2">
        <v>0</v>
      </c>
      <c r="L62" s="2">
        <v>0</v>
      </c>
      <c r="M62" s="3">
        <f t="shared" si="0"/>
        <v>398420</v>
      </c>
    </row>
    <row r="63" spans="2:13" x14ac:dyDescent="0.25">
      <c r="B63" s="14">
        <v>860039988</v>
      </c>
      <c r="C63" s="1" t="str">
        <f>VLOOKUP($B63,[1]PB!$C$1:$G$659,3,FALSE)</f>
        <v>LIBERTY SEGUROS SA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439300</v>
      </c>
      <c r="L63" s="2">
        <v>0</v>
      </c>
      <c r="M63" s="3">
        <f t="shared" si="0"/>
        <v>439300</v>
      </c>
    </row>
    <row r="64" spans="2:13" x14ac:dyDescent="0.25">
      <c r="B64" s="14">
        <v>860002400</v>
      </c>
      <c r="C64" s="1" t="str">
        <f>VLOOKUP($B64,[1]PB!$C$1:$G$659,3,FALSE)</f>
        <v>LA PREVISORA SA COMPAÑIA DE SEGUROS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3291409</v>
      </c>
      <c r="L64" s="2">
        <v>0</v>
      </c>
      <c r="M64" s="3">
        <f t="shared" si="0"/>
        <v>3291409</v>
      </c>
    </row>
    <row r="65" spans="2:13" x14ac:dyDescent="0.25">
      <c r="B65" s="14">
        <v>901034790</v>
      </c>
      <c r="C65" s="1" t="str">
        <f>VLOOKUP($B65,[1]PB!$C$1:$G$659,3,FALSE)</f>
        <v>INSTITUTO DISTRITAL DE CIENCIA BIOTECNOLOGIA E INNOVACIÓN EN SALUD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160800</v>
      </c>
      <c r="M65" s="3">
        <f t="shared" si="0"/>
        <v>160800</v>
      </c>
    </row>
    <row r="66" spans="2:13" x14ac:dyDescent="0.25">
      <c r="B66" s="14">
        <v>890303093</v>
      </c>
      <c r="C66" s="1" t="str">
        <f>VLOOKUP($B66,[1]PB!$C$1:$G$659,3,FALSE)</f>
        <v>C.C.F. DEL VALLE DEL CAUCA COMFENALCO VALLE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3">
        <f t="shared" si="0"/>
        <v>0</v>
      </c>
    </row>
    <row r="67" spans="2:13" x14ac:dyDescent="0.25">
      <c r="B67" s="14">
        <v>817001773</v>
      </c>
      <c r="C67" s="1" t="str">
        <f>VLOOKUP($B67,[1]PB!$C$1:$G$659,3,FALSE)</f>
        <v>ASOCIACION INDIGENA DEL CAUCA  AIC EPSI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3">
        <f t="shared" si="0"/>
        <v>0</v>
      </c>
    </row>
    <row r="68" spans="2:13" x14ac:dyDescent="0.25">
      <c r="B68" s="14">
        <v>860002503</v>
      </c>
      <c r="C68" s="1" t="str">
        <f>VLOOKUP($B68,[1]PB!$C$1:$G$659,3,FALSE)</f>
        <v>COMPAÑIA DE SEGUROS BOLIVAR SA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3">
        <f t="shared" si="0"/>
        <v>0</v>
      </c>
    </row>
    <row r="69" spans="2:13" ht="15.75" thickBot="1" x14ac:dyDescent="0.3">
      <c r="B69" s="14">
        <v>891700037</v>
      </c>
      <c r="C69" s="1" t="str">
        <f>VLOOKUP($B69,[1]PB!$C$1:$G$659,3,FALSE)</f>
        <v>MAPFRE SEGUROS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3">
        <f t="shared" si="0"/>
        <v>0</v>
      </c>
    </row>
    <row r="70" spans="2:13" ht="15.75" thickBot="1" x14ac:dyDescent="0.3">
      <c r="B70" s="12" t="s">
        <v>12</v>
      </c>
      <c r="C70" s="8"/>
      <c r="D70" s="11">
        <f t="shared" ref="D70:K70" si="1">SUM(D9:D69)</f>
        <v>130021031</v>
      </c>
      <c r="E70" s="11">
        <f t="shared" si="1"/>
        <v>130583556</v>
      </c>
      <c r="F70" s="11">
        <f t="shared" si="1"/>
        <v>138913312</v>
      </c>
      <c r="G70" s="11">
        <f t="shared" si="1"/>
        <v>658905226</v>
      </c>
      <c r="H70" s="11">
        <f t="shared" si="1"/>
        <v>326806196</v>
      </c>
      <c r="I70" s="11">
        <f t="shared" si="1"/>
        <v>433514349</v>
      </c>
      <c r="J70" s="11">
        <f t="shared" si="1"/>
        <v>424407535</v>
      </c>
      <c r="K70" s="11">
        <f t="shared" si="1"/>
        <v>731045729</v>
      </c>
      <c r="L70" s="11">
        <f>SUM(L9:L69)</f>
        <v>1418907272</v>
      </c>
      <c r="M70" s="10">
        <f>SUM(M9:M69)</f>
        <v>4393104206</v>
      </c>
    </row>
  </sheetData>
  <mergeCells count="3">
    <mergeCell ref="B3:M3"/>
    <mergeCell ref="B4:M4"/>
    <mergeCell ref="B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technology world group</dc:creator>
  <cp:lastModifiedBy>technology world group</cp:lastModifiedBy>
  <dcterms:created xsi:type="dcterms:W3CDTF">2025-11-13T21:26:12Z</dcterms:created>
  <dcterms:modified xsi:type="dcterms:W3CDTF">2025-11-13T21:40:52Z</dcterms:modified>
</cp:coreProperties>
</file>